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nciamentos" sheetId="1" r:id="rId4"/>
    <sheet state="hidden" name="Detalhes" sheetId="2" r:id="rId5"/>
    <sheet state="visible" name="Poupança" sheetId="3" r:id="rId6"/>
    <sheet state="visible" name="Prazo Para PGTO" sheetId="4" r:id="rId7"/>
  </sheets>
  <definedNames/>
  <calcPr/>
  <extLst>
    <ext uri="GoogleSheetsCustomDataVersion1">
      <go:sheetsCustomData xmlns:go="http://customooxmlschemas.google.com/" r:id="rId8" roundtripDataSignature="AMtx7mh6k2kpE5ppdMXQluZThdwYywH/oQ=="/>
    </ext>
  </extLst>
</workbook>
</file>

<file path=xl/sharedStrings.xml><?xml version="1.0" encoding="utf-8"?>
<sst xmlns="http://schemas.openxmlformats.org/spreadsheetml/2006/main" count="49" uniqueCount="45">
  <si>
    <t>Tabela de preços para comercialização</t>
  </si>
  <si>
    <t>Preço Parcelado</t>
  </si>
  <si>
    <t>Produto</t>
  </si>
  <si>
    <t>Preço avista</t>
  </si>
  <si>
    <t>Qtde</t>
  </si>
  <si>
    <t>Nº. De Parcelas</t>
  </si>
  <si>
    <t>Pz. Médio</t>
  </si>
  <si>
    <t>Total a prazo</t>
  </si>
  <si>
    <t>Valor Financiado</t>
  </si>
  <si>
    <t>Valor total do pedido</t>
  </si>
  <si>
    <t>Entrada fixa</t>
  </si>
  <si>
    <t>Dias para entrada</t>
  </si>
  <si>
    <t>Prazos da entrada</t>
  </si>
  <si>
    <t>Divisão</t>
  </si>
  <si>
    <t>Nº. Parcelas</t>
  </si>
  <si>
    <t>Prazo Médio</t>
  </si>
  <si>
    <t>Compra</t>
  </si>
  <si>
    <t>Vctos.</t>
  </si>
  <si>
    <t>Prazo</t>
  </si>
  <si>
    <t>Emprestimo</t>
  </si>
  <si>
    <t>Valor da taxa mensal</t>
  </si>
  <si>
    <t>(TAXA) calcula a taxa de juros de uma compra ou</t>
  </si>
  <si>
    <t>Valor do emprestimo</t>
  </si>
  <si>
    <t>emprestimo com pagamento parcelado</t>
  </si>
  <si>
    <t>Valor das parcelas</t>
  </si>
  <si>
    <t>Periodo</t>
  </si>
  <si>
    <t>Taxa mensal</t>
  </si>
  <si>
    <t>visite o site</t>
  </si>
  <si>
    <t>Taxa anual</t>
  </si>
  <si>
    <t>www.guiadecompra.com</t>
  </si>
  <si>
    <t>Valor total</t>
  </si>
  <si>
    <t>Poupanca ou investimento</t>
  </si>
  <si>
    <t>(VF) calcula o valor total de um investimento</t>
  </si>
  <si>
    <t>Depósito inicial</t>
  </si>
  <si>
    <t>com deposito inicial e mensal até o prazo do resgate.</t>
  </si>
  <si>
    <t>Deposito mensal</t>
  </si>
  <si>
    <t>Juros mensais</t>
  </si>
  <si>
    <t>Total</t>
  </si>
  <si>
    <t>Compra à prazo ou emprestimo</t>
  </si>
  <si>
    <t>(PGTO) calcula o valor da parcela a ser pago</t>
  </si>
  <si>
    <t>em um financiamento depois de especificado</t>
  </si>
  <si>
    <t>Parcelas</t>
  </si>
  <si>
    <t>o prazo e a taxa de juros.</t>
  </si>
  <si>
    <t>Juros (am)</t>
  </si>
  <si>
    <r>
      <rPr>
        <rFont val="Arial"/>
        <b/>
        <color theme="1"/>
        <sz val="8.0"/>
      </rPr>
      <t>PLANILHA GRÁTIS.</t>
    </r>
    <r>
      <rPr>
        <rFont val="Arial"/>
        <color theme="1"/>
        <sz val="8.0"/>
      </rPr>
      <t xml:space="preserve"> Esta planilha é grátis e pode ser modificada, para uso próprio, ou distribuida gratuitamente. Não pode ser vendida por sites, empresas, ou pessoas, que utilizam de venda de cursos, apostilas e outros meios. Informações: guiadecompra@guiadecompra.com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</si>
</sst>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&quot;Taxa&quot;\ 0.00%\ &quot;am&quot;"/>
    <numFmt numFmtId="165" formatCode="0\ \ &quot;Vezes iguais&quot;"/>
    <numFmt numFmtId="166" formatCode="_-* #\,##0\.00_-;\-* #\,##0\.00_-;_-* &quot;-&quot;??_-;_-@"/>
    <numFmt numFmtId="167" formatCode="_(* #,##0.00_);_(* \(#,##0.00\);_(* &quot;-&quot;??_);_(@_)"/>
    <numFmt numFmtId="168" formatCode="0\ \ &quot;Dias.&quot;"/>
    <numFmt numFmtId="169" formatCode="_(&quot;R$&quot;* #,##0.00_);_(&quot;R$&quot;* \(#,##0.00\);_(&quot;R$&quot;* &quot;-&quot;??_);_(@_)"/>
    <numFmt numFmtId="170" formatCode="&quot;R$&quot;#\,##0\.00_);[Red]\(&quot;R$&quot;#\,##0\.00\)"/>
    <numFmt numFmtId="171" formatCode="_(&quot;R$&quot;* #,##0.00_);_(&quot;R$&quot;* \(#,##0.00\);_(&quot;R$&quot;* &quot;-&quot;_);_(@_)"/>
  </numFmts>
  <fonts count="36">
    <font>
      <sz val="10.0"/>
      <color rgb="FF000000"/>
      <name val="Arial"/>
    </font>
    <font>
      <sz val="11.0"/>
      <color theme="1"/>
      <name val="Arial"/>
    </font>
    <font>
      <sz val="10.0"/>
      <color theme="1"/>
      <name val="Arial"/>
    </font>
    <font>
      <b/>
      <u/>
      <sz val="13.0"/>
      <color theme="1"/>
      <name val="Arial narrow"/>
    </font>
    <font>
      <b/>
      <sz val="10.0"/>
      <color theme="1"/>
      <name val="Arial"/>
    </font>
    <font>
      <b/>
      <sz val="11.0"/>
      <color rgb="FFFFFFFF"/>
      <name val="Arial"/>
    </font>
    <font>
      <sz val="9.0"/>
      <name val="Arial"/>
    </font>
    <font>
      <b/>
      <sz val="9.0"/>
      <color rgb="FF993366"/>
      <name val="Arial"/>
    </font>
    <font>
      <sz val="10.0"/>
      <color rgb="FF003366"/>
      <name val="Arial"/>
    </font>
    <font>
      <b/>
      <sz val="10.0"/>
      <color rgb="FFC0C0C0"/>
      <name val="Arial"/>
    </font>
    <font/>
    <font>
      <sz val="8.0"/>
      <color rgb="FFFFCC00"/>
      <name val="Arial"/>
    </font>
    <font>
      <sz val="10.0"/>
      <color rgb="FFFF6600"/>
      <name val="Arial"/>
    </font>
    <font>
      <sz val="10.0"/>
      <color rgb="FFFF0000"/>
      <name val="Arial"/>
    </font>
    <font>
      <sz val="8.0"/>
      <color rgb="FF00FFFF"/>
      <name val="Arial"/>
    </font>
    <font>
      <b/>
      <sz val="10.0"/>
      <color rgb="FFFFFFFF"/>
      <name val="Arial"/>
    </font>
    <font>
      <sz val="9.0"/>
      <color rgb="FF00FFFF"/>
      <name val="Arial"/>
    </font>
    <font>
      <sz val="10.0"/>
      <color rgb="FFFFFF00"/>
      <name val="Arial"/>
    </font>
    <font>
      <sz val="10.0"/>
      <color rgb="FFFFCC00"/>
      <name val="Arial"/>
    </font>
    <font>
      <sz val="10.0"/>
      <color rgb="FF00FFFF"/>
      <name val="Arial"/>
    </font>
    <font>
      <sz val="8.0"/>
      <color rgb="FFFF9900"/>
      <name val="Arial"/>
    </font>
    <font>
      <sz val="8.0"/>
      <color rgb="FFFFFFFF"/>
      <name val="Arial"/>
    </font>
    <font>
      <sz val="8.0"/>
      <color theme="1"/>
      <name val="Arial"/>
    </font>
    <font>
      <b/>
      <sz val="10.0"/>
      <color rgb="FF000080"/>
      <name val="Arial"/>
    </font>
    <font>
      <b/>
      <sz val="8.0"/>
      <color rgb="FF000080"/>
      <name val="Arial"/>
    </font>
    <font>
      <sz val="10.0"/>
      <color rgb="FF000080"/>
      <name val="Arial"/>
    </font>
    <font>
      <sz val="8.0"/>
      <color rgb="FF000080"/>
      <name val="Arial"/>
    </font>
    <font>
      <u/>
      <sz val="10.0"/>
      <color rgb="FF0000FF"/>
      <name val="Arial"/>
    </font>
    <font>
      <b/>
      <sz val="10.0"/>
      <name val="Arial"/>
    </font>
    <font>
      <sz val="16.0"/>
      <color theme="1"/>
      <name val="Arial"/>
    </font>
    <font>
      <b/>
      <sz val="14.0"/>
      <color rgb="FFFF0000"/>
      <name val="Arial"/>
    </font>
    <font>
      <b/>
      <sz val="16.0"/>
      <color rgb="FFFF0000"/>
      <name val="Arial"/>
    </font>
    <font>
      <b/>
      <sz val="14.0"/>
      <color rgb="FF0000FF"/>
      <name val="Arial"/>
    </font>
    <font>
      <b/>
      <sz val="14.0"/>
      <color rgb="FF993300"/>
      <name val="Arial"/>
    </font>
    <font>
      <sz val="10.0"/>
      <color rgb="FF0000FF"/>
      <name val="Arial"/>
    </font>
    <font>
      <b/>
      <sz val="16.0"/>
      <color rgb="FF0000FF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66699"/>
        <bgColor rgb="FF666699"/>
      </patternFill>
    </fill>
    <fill>
      <patternFill patternType="solid">
        <fgColor rgb="FF99CC00"/>
        <bgColor rgb="FF99CC00"/>
      </patternFill>
    </fill>
    <fill>
      <patternFill patternType="solid">
        <fgColor rgb="FF339966"/>
        <bgColor rgb="FF339966"/>
      </patternFill>
    </fill>
    <fill>
      <patternFill patternType="solid">
        <fgColor rgb="FFFFFFFF"/>
        <bgColor rgb="FFFFFFFF"/>
      </patternFill>
    </fill>
    <fill>
      <patternFill patternType="solid">
        <fgColor rgb="FF333399"/>
        <bgColor rgb="FF333399"/>
      </patternFill>
    </fill>
    <fill>
      <patternFill patternType="solid">
        <fgColor rgb="FFE3E3E3"/>
        <bgColor rgb="FFE3E3E3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</fills>
  <borders count="14">
    <border/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99CC00"/>
      </left>
      <right style="thin">
        <color rgb="FF99CC00"/>
      </right>
      <top style="thin">
        <color rgb="FF99CC00"/>
      </top>
      <bottom style="thin">
        <color rgb="FF99CC00"/>
      </bottom>
    </border>
    <border>
      <left/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99CC00"/>
      </left>
      <right style="medium">
        <color rgb="FF99CC00"/>
      </right>
      <top style="medium">
        <color rgb="FF99CC00"/>
      </top>
      <bottom style="medium">
        <color rgb="FF99CC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3" fontId="3" numFmtId="0" xfId="0" applyAlignment="1" applyBorder="1" applyFill="1" applyFont="1">
      <alignment shrinkToFit="0" vertical="bottom" wrapText="0"/>
    </xf>
    <xf borderId="1" fillId="3" fontId="1" numFmtId="0" xfId="0" applyAlignment="1" applyBorder="1" applyFont="1">
      <alignment shrinkToFit="0" vertical="bottom" wrapText="0"/>
    </xf>
    <xf borderId="1" fillId="3" fontId="4" numFmtId="49" xfId="0" applyAlignment="1" applyBorder="1" applyFont="1" applyNumberFormat="1">
      <alignment shrinkToFit="0" vertical="bottom" wrapText="0"/>
    </xf>
    <xf borderId="1" fillId="4" fontId="5" numFmtId="0" xfId="0" applyAlignment="1" applyBorder="1" applyFill="1" applyFont="1">
      <alignment shrinkToFit="0" vertical="bottom" wrapText="0"/>
    </xf>
    <xf borderId="1" fillId="4" fontId="1" numFmtId="0" xfId="0" applyAlignment="1" applyBorder="1" applyFont="1">
      <alignment shrinkToFit="0" vertical="bottom" wrapText="0"/>
    </xf>
    <xf borderId="1" fillId="4" fontId="6" numFmtId="0" xfId="0" applyAlignment="1" applyBorder="1" applyFont="1">
      <alignment horizontal="right" shrinkToFit="0" vertical="bottom" wrapText="0"/>
    </xf>
    <xf borderId="1" fillId="3" fontId="1" numFmtId="10" xfId="0" applyAlignment="1" applyBorder="1" applyFont="1" applyNumberFormat="1">
      <alignment shrinkToFit="0" vertical="bottom" wrapText="0"/>
    </xf>
    <xf borderId="1" fillId="3" fontId="6" numFmtId="0" xfId="0" applyAlignment="1" applyBorder="1" applyFont="1">
      <alignment shrinkToFit="0" vertical="bottom" wrapText="0"/>
    </xf>
    <xf borderId="2" fillId="5" fontId="7" numFmtId="164" xfId="0" applyAlignment="1" applyBorder="1" applyFill="1" applyFont="1" applyNumberFormat="1">
      <alignment shrinkToFit="0" vertical="bottom" wrapText="0"/>
    </xf>
    <xf borderId="1" fillId="2" fontId="8" numFmtId="10" xfId="0" applyAlignment="1" applyBorder="1" applyFont="1" applyNumberFormat="1">
      <alignment shrinkToFit="0" vertical="bottom" wrapText="0"/>
    </xf>
    <xf borderId="1" fillId="2" fontId="8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horizontal="center" shrinkToFit="0" vertical="bottom" wrapText="0"/>
    </xf>
    <xf borderId="4" fillId="0" fontId="10" numFmtId="0" xfId="0" applyBorder="1" applyFont="1"/>
    <xf borderId="5" fillId="0" fontId="10" numFmtId="0" xfId="0" applyBorder="1" applyFont="1"/>
    <xf borderId="1" fillId="2" fontId="1" numFmtId="0" xfId="0" applyAlignment="1" applyBorder="1" applyFont="1">
      <alignment horizontal="center" shrinkToFit="0" vertical="bottom" wrapText="0"/>
    </xf>
    <xf borderId="1" fillId="6" fontId="11" numFmtId="0" xfId="0" applyAlignment="1" applyBorder="1" applyFill="1" applyFont="1">
      <alignment horizontal="center" shrinkToFit="0" vertical="center" wrapText="1"/>
    </xf>
    <xf borderId="1" fillId="6" fontId="11" numFmtId="165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bottom" wrapText="0"/>
    </xf>
    <xf borderId="0" fillId="0" fontId="2" numFmtId="16" xfId="0" applyAlignment="1" applyFont="1" applyNumberFormat="1">
      <alignment horizontal="center" shrinkToFit="0" vertical="bottom" wrapText="0"/>
    </xf>
    <xf borderId="0" fillId="0" fontId="2" numFmtId="166" xfId="0" applyAlignment="1" applyFont="1" applyNumberFormat="1">
      <alignment horizontal="center" shrinkToFit="0" vertical="bottom" wrapText="0"/>
    </xf>
    <xf borderId="6" fillId="5" fontId="12" numFmtId="49" xfId="0" applyAlignment="1" applyBorder="1" applyFont="1" applyNumberFormat="1">
      <alignment horizontal="center" shrinkToFit="0" vertical="bottom" wrapText="0"/>
    </xf>
    <xf borderId="6" fillId="5" fontId="12" numFmtId="167" xfId="0" applyAlignment="1" applyBorder="1" applyFont="1" applyNumberFormat="1">
      <alignment horizontal="center" shrinkToFit="0" vertical="bottom" wrapText="0"/>
    </xf>
    <xf borderId="6" fillId="5" fontId="13" numFmtId="0" xfId="0" applyAlignment="1" applyBorder="1" applyFont="1">
      <alignment horizontal="center" shrinkToFit="0" vertical="bottom" wrapText="0"/>
    </xf>
    <xf borderId="6" fillId="5" fontId="12" numFmtId="0" xfId="0" applyAlignment="1" applyBorder="1" applyFont="1">
      <alignment horizontal="center" shrinkToFit="0" vertical="bottom" wrapText="0"/>
    </xf>
    <xf borderId="1" fillId="2" fontId="14" numFmtId="168" xfId="0" applyAlignment="1" applyBorder="1" applyFont="1" applyNumberFormat="1">
      <alignment horizontal="center" shrinkToFit="0" vertical="bottom" wrapText="0"/>
    </xf>
    <xf borderId="1" fillId="2" fontId="15" numFmtId="167" xfId="0" applyAlignment="1" applyBorder="1" applyFont="1" applyNumberFormat="1">
      <alignment horizontal="center" shrinkToFit="0" vertical="bottom" wrapText="0"/>
    </xf>
    <xf borderId="1" fillId="2" fontId="16" numFmtId="167" xfId="0" applyAlignment="1" applyBorder="1" applyFont="1" applyNumberFormat="1">
      <alignment horizontal="center" shrinkToFit="0" vertical="bottom" wrapText="0"/>
    </xf>
    <xf borderId="1" fillId="2" fontId="1" numFmtId="166" xfId="0" applyAlignment="1" applyBorder="1" applyFont="1" applyNumberFormat="1">
      <alignment horizontal="center" shrinkToFit="0" vertical="bottom" wrapText="0"/>
    </xf>
    <xf borderId="1" fillId="2" fontId="17" numFmtId="0" xfId="0" applyAlignment="1" applyBorder="1" applyFont="1">
      <alignment shrinkToFit="0" vertical="bottom" wrapText="0"/>
    </xf>
    <xf borderId="1" fillId="2" fontId="18" numFmtId="0" xfId="0" applyAlignment="1" applyBorder="1" applyFont="1">
      <alignment horizontal="center" shrinkToFit="0" vertical="bottom" wrapText="0"/>
    </xf>
    <xf borderId="1" fillId="2" fontId="19" numFmtId="167" xfId="0" applyAlignment="1" applyBorder="1" applyFont="1" applyNumberFormat="1">
      <alignment shrinkToFit="0" vertical="bottom" wrapText="0"/>
    </xf>
    <xf borderId="1" fillId="2" fontId="8" numFmtId="169" xfId="0" applyAlignment="1" applyBorder="1" applyFont="1" applyNumberFormat="1">
      <alignment shrinkToFit="0" vertical="bottom" wrapText="0"/>
    </xf>
    <xf borderId="7" fillId="2" fontId="17" numFmtId="0" xfId="0" applyAlignment="1" applyBorder="1" applyFont="1">
      <alignment horizontal="center" shrinkToFit="0" vertical="bottom" wrapText="0"/>
    </xf>
    <xf borderId="8" fillId="0" fontId="10" numFmtId="0" xfId="0" applyBorder="1" applyFont="1"/>
    <xf borderId="9" fillId="2" fontId="15" numFmtId="167" xfId="0" applyAlignment="1" applyBorder="1" applyFont="1" applyNumberFormat="1">
      <alignment shrinkToFit="0" vertical="bottom" wrapText="0"/>
    </xf>
    <xf borderId="1" fillId="2" fontId="18" numFmtId="0" xfId="0" applyAlignment="1" applyBorder="1" applyFont="1">
      <alignment shrinkToFit="0" vertical="bottom" wrapText="0"/>
    </xf>
    <xf borderId="10" fillId="5" fontId="12" numFmtId="167" xfId="0" applyAlignment="1" applyBorder="1" applyFont="1" applyNumberFormat="1">
      <alignment shrinkToFit="0" vertical="bottom" wrapText="0"/>
    </xf>
    <xf borderId="1" fillId="2" fontId="12" numFmtId="169" xfId="0" applyAlignment="1" applyBorder="1" applyFont="1" applyNumberFormat="1">
      <alignment shrinkToFit="0" vertical="bottom" wrapText="0"/>
    </xf>
    <xf borderId="1" fillId="2" fontId="8" numFmtId="0" xfId="0" applyAlignment="1" applyBorder="1" applyFont="1">
      <alignment horizontal="center" shrinkToFit="0" vertical="bottom" wrapText="0"/>
    </xf>
    <xf borderId="1" fillId="2" fontId="20" numFmtId="0" xfId="0" applyAlignment="1" applyBorder="1" applyFont="1">
      <alignment shrinkToFit="0" vertical="bottom" wrapText="0"/>
    </xf>
    <xf borderId="10" fillId="5" fontId="12" numFmtId="0" xfId="0" applyAlignment="1" applyBorder="1" applyFont="1">
      <alignment shrinkToFit="0" vertical="bottom" wrapText="0"/>
    </xf>
    <xf borderId="1" fillId="2" fontId="12" numFmtId="0" xfId="0" applyAlignment="1" applyBorder="1" applyFont="1">
      <alignment shrinkToFit="0" vertical="bottom" wrapText="0"/>
    </xf>
    <xf borderId="1" fillId="2" fontId="8" numFmtId="170" xfId="0" applyAlignment="1" applyBorder="1" applyFont="1" applyNumberFormat="1">
      <alignment shrinkToFit="0" vertical="bottom" wrapText="0"/>
    </xf>
    <xf borderId="1" fillId="2" fontId="2" numFmtId="0" xfId="0" applyAlignment="1" applyBorder="1" applyFont="1">
      <alignment shrinkToFit="0" vertical="bottom" wrapText="0"/>
    </xf>
    <xf borderId="11" fillId="5" fontId="12" numFmtId="0" xfId="0" applyAlignment="1" applyBorder="1" applyFont="1">
      <alignment shrinkToFit="0" vertical="bottom" wrapText="0"/>
    </xf>
    <xf borderId="11" fillId="7" fontId="12" numFmtId="0" xfId="0" applyAlignment="1" applyBorder="1" applyFill="1" applyFont="1">
      <alignment shrinkToFit="0" vertical="bottom" wrapText="0"/>
    </xf>
    <xf borderId="1" fillId="2" fontId="11" numFmtId="0" xfId="0" applyAlignment="1" applyBorder="1" applyFont="1">
      <alignment shrinkToFit="0" vertical="bottom" wrapText="0"/>
    </xf>
    <xf borderId="1" fillId="2" fontId="21" numFmtId="0" xfId="0" applyAlignment="1" applyBorder="1" applyFont="1">
      <alignment horizontal="left" shrinkToFit="0" vertical="bottom" wrapText="0"/>
    </xf>
    <xf borderId="0" fillId="0" fontId="22" numFmtId="0" xfId="0" applyAlignment="1" applyFont="1">
      <alignment horizontal="left" shrinkToFit="0" vertical="top" wrapText="1"/>
    </xf>
    <xf borderId="0" fillId="0" fontId="4" numFmtId="0" xfId="0" applyAlignment="1" applyFont="1">
      <alignment horizontal="center" shrinkToFit="0" vertical="bottom" wrapText="0"/>
    </xf>
    <xf borderId="0" fillId="0" fontId="22" numFmtId="0" xfId="0" applyAlignment="1" applyFont="1">
      <alignment shrinkToFit="0" vertical="bottom" wrapText="0"/>
    </xf>
    <xf borderId="0" fillId="0" fontId="22" numFmtId="16" xfId="0" applyAlignment="1" applyFont="1" applyNumberFormat="1">
      <alignment shrinkToFit="0" vertical="bottom" wrapText="0"/>
    </xf>
    <xf borderId="1" fillId="8" fontId="2" numFmtId="0" xfId="0" applyAlignment="1" applyBorder="1" applyFill="1" applyFont="1">
      <alignment shrinkToFit="0" vertical="bottom" wrapText="0"/>
    </xf>
    <xf borderId="1" fillId="8" fontId="22" numFmtId="2" xfId="0" applyAlignment="1" applyBorder="1" applyFont="1" applyNumberFormat="1">
      <alignment shrinkToFit="0" vertical="bottom" wrapText="0"/>
    </xf>
    <xf borderId="1" fillId="7" fontId="23" numFmtId="0" xfId="0" applyAlignment="1" applyBorder="1" applyFont="1">
      <alignment shrinkToFit="0" vertical="bottom" wrapText="0"/>
    </xf>
    <xf borderId="1" fillId="7" fontId="24" numFmtId="0" xfId="0" applyAlignment="1" applyBorder="1" applyFont="1">
      <alignment shrinkToFit="0" vertical="bottom" wrapText="0"/>
    </xf>
    <xf borderId="1" fillId="7" fontId="25" numFmtId="0" xfId="0" applyAlignment="1" applyBorder="1" applyFont="1">
      <alignment shrinkToFit="0" vertical="bottom" wrapText="0"/>
    </xf>
    <xf borderId="1" fillId="7" fontId="26" numFmtId="0" xfId="0" applyAlignment="1" applyBorder="1" applyFont="1">
      <alignment shrinkToFit="0" vertical="bottom" wrapText="0"/>
    </xf>
    <xf borderId="12" fillId="0" fontId="25" numFmtId="169" xfId="0" applyAlignment="1" applyBorder="1" applyFont="1" applyNumberFormat="1">
      <alignment horizontal="left" shrinkToFit="0" vertical="bottom" wrapText="0"/>
    </xf>
    <xf borderId="13" fillId="0" fontId="25" numFmtId="169" xfId="0" applyAlignment="1" applyBorder="1" applyFont="1" applyNumberFormat="1">
      <alignment horizontal="left" shrinkToFit="0" vertical="bottom" wrapText="0"/>
    </xf>
    <xf borderId="13" fillId="0" fontId="25" numFmtId="0" xfId="0" applyAlignment="1" applyBorder="1" applyFont="1">
      <alignment horizontal="left" shrinkToFit="0" vertical="bottom" wrapText="0"/>
    </xf>
    <xf borderId="1" fillId="7" fontId="23" numFmtId="10" xfId="0" applyAlignment="1" applyBorder="1" applyFont="1" applyNumberFormat="1">
      <alignment horizontal="left" shrinkToFit="0" vertical="bottom" wrapText="0"/>
    </xf>
    <xf borderId="1" fillId="7" fontId="27" numFmtId="0" xfId="0" applyAlignment="1" applyBorder="1" applyFont="1">
      <alignment shrinkToFit="0" vertical="bottom" wrapText="0"/>
    </xf>
    <xf borderId="1" fillId="7" fontId="23" numFmtId="169" xfId="0" applyAlignment="1" applyBorder="1" applyFont="1" applyNumberFormat="1">
      <alignment horizontal="left" shrinkToFit="0" vertical="bottom" wrapText="0"/>
    </xf>
    <xf borderId="1" fillId="9" fontId="4" numFmtId="0" xfId="0" applyAlignment="1" applyBorder="1" applyFill="1" applyFont="1">
      <alignment shrinkToFit="0" vertical="bottom" wrapText="0"/>
    </xf>
    <xf borderId="1" fillId="9" fontId="2" numFmtId="0" xfId="0" applyAlignment="1" applyBorder="1" applyFont="1">
      <alignment shrinkToFit="0" vertical="bottom" wrapText="0"/>
    </xf>
    <xf borderId="1" fillId="9" fontId="22" numFmtId="0" xfId="0" applyAlignment="1" applyBorder="1" applyFont="1">
      <alignment shrinkToFit="0" vertical="bottom" wrapText="0"/>
    </xf>
    <xf borderId="3" fillId="9" fontId="2" numFmtId="0" xfId="0" applyAlignment="1" applyBorder="1" applyFont="1">
      <alignment horizontal="center" shrinkToFit="0" vertical="bottom" wrapText="0"/>
    </xf>
    <xf borderId="12" fillId="0" fontId="2" numFmtId="169" xfId="0" applyAlignment="1" applyBorder="1" applyFont="1" applyNumberFormat="1">
      <alignment shrinkToFit="0" vertical="bottom" wrapText="0"/>
    </xf>
    <xf borderId="1" fillId="9" fontId="22" numFmtId="169" xfId="0" applyAlignment="1" applyBorder="1" applyFont="1" applyNumberFormat="1">
      <alignment shrinkToFit="0" vertical="bottom" wrapText="0"/>
    </xf>
    <xf borderId="13" fillId="0" fontId="2" numFmtId="169" xfId="0" applyAlignment="1" applyBorder="1" applyFont="1" applyNumberFormat="1">
      <alignment shrinkToFit="0" vertical="bottom" wrapText="0"/>
    </xf>
    <xf borderId="13" fillId="0" fontId="2" numFmtId="0" xfId="0" applyAlignment="1" applyBorder="1" applyFont="1">
      <alignment shrinkToFit="0" vertical="bottom" wrapText="0"/>
    </xf>
    <xf borderId="1" fillId="9" fontId="2" numFmtId="10" xfId="0" applyAlignment="1" applyBorder="1" applyFont="1" applyNumberFormat="1">
      <alignment shrinkToFit="0" vertical="bottom" wrapText="0"/>
    </xf>
    <xf borderId="1" fillId="9" fontId="4" numFmtId="169" xfId="0" applyAlignment="1" applyBorder="1" applyFont="1" applyNumberFormat="1">
      <alignment shrinkToFit="0" vertical="bottom" wrapText="0"/>
    </xf>
    <xf borderId="1" fillId="7" fontId="4" numFmtId="0" xfId="0" applyAlignment="1" applyBorder="1" applyFont="1">
      <alignment shrinkToFit="0" vertical="bottom" wrapText="0"/>
    </xf>
    <xf borderId="1" fillId="7" fontId="2" numFmtId="0" xfId="0" applyAlignment="1" applyBorder="1" applyFont="1">
      <alignment shrinkToFit="0" vertical="bottom" wrapText="0"/>
    </xf>
    <xf borderId="1" fillId="7" fontId="22" numFmtId="0" xfId="0" applyAlignment="1" applyBorder="1" applyFont="1">
      <alignment shrinkToFit="0" vertical="bottom" wrapText="0"/>
    </xf>
    <xf borderId="3" fillId="7" fontId="2" numFmtId="0" xfId="0" applyAlignment="1" applyBorder="1" applyFont="1">
      <alignment horizontal="center" shrinkToFit="0" vertical="bottom" wrapText="0"/>
    </xf>
    <xf borderId="13" fillId="0" fontId="2" numFmtId="10" xfId="0" applyAlignment="1" applyBorder="1" applyFont="1" applyNumberFormat="1">
      <alignment shrinkToFit="0" vertical="bottom" wrapText="0"/>
    </xf>
    <xf borderId="1" fillId="7" fontId="2" numFmtId="169" xfId="0" applyAlignment="1" applyBorder="1" applyFont="1" applyNumberFormat="1">
      <alignment shrinkToFit="0" vertical="bottom" wrapText="0"/>
    </xf>
    <xf borderId="1" fillId="7" fontId="4" numFmtId="171" xfId="0" applyAlignment="1" applyBorder="1" applyFont="1" applyNumberFormat="1">
      <alignment shrinkToFit="0" vertical="bottom" wrapText="0"/>
    </xf>
    <xf borderId="1" fillId="7" fontId="4" numFmtId="169" xfId="0" applyAlignment="1" applyBorder="1" applyFont="1" applyNumberFormat="1">
      <alignment shrinkToFit="0" vertical="bottom" wrapText="0"/>
    </xf>
    <xf borderId="0" fillId="0" fontId="2" numFmtId="2" xfId="0" applyAlignment="1" applyFont="1" applyNumberFormat="1">
      <alignment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4" numFmtId="2" xfId="0" applyAlignment="1" applyFont="1" applyNumberFormat="1">
      <alignment horizontal="center" shrinkToFit="0" vertical="bottom" wrapText="0"/>
    </xf>
    <xf borderId="0" fillId="0" fontId="4" numFmtId="2" xfId="0" applyAlignment="1" applyFont="1" applyNumberFormat="1">
      <alignment shrinkToFit="0" vertical="bottom" wrapText="0"/>
    </xf>
    <xf borderId="0" fillId="0" fontId="13" numFmtId="9" xfId="0" applyAlignment="1" applyFont="1" applyNumberFormat="1">
      <alignment shrinkToFit="0" vertical="bottom" wrapText="0"/>
    </xf>
    <xf borderId="0" fillId="0" fontId="22" numFmtId="0" xfId="0" applyAlignment="1" applyFont="1">
      <alignment horizontal="center" shrinkToFit="0" vertical="bottom" wrapText="0"/>
    </xf>
    <xf borderId="0" fillId="0" fontId="28" numFmtId="0" xfId="0" applyAlignment="1" applyFont="1">
      <alignment shrinkToFit="0" vertical="bottom" wrapText="0"/>
    </xf>
    <xf borderId="1" fillId="7" fontId="29" numFmtId="0" xfId="0" applyAlignment="1" applyBorder="1" applyFont="1">
      <alignment shrinkToFit="0" vertical="bottom" wrapText="0"/>
    </xf>
    <xf borderId="1" fillId="5" fontId="30" numFmtId="14" xfId="0" applyAlignment="1" applyBorder="1" applyFont="1" applyNumberFormat="1">
      <alignment shrinkToFit="0" vertical="bottom" wrapText="0"/>
    </xf>
    <xf borderId="1" fillId="5" fontId="31" numFmtId="1" xfId="0" applyAlignment="1" applyBorder="1" applyFont="1" applyNumberFormat="1">
      <alignment shrinkToFit="0" vertical="bottom" wrapText="0"/>
    </xf>
    <xf borderId="1" fillId="7" fontId="2" numFmtId="14" xfId="0" applyAlignment="1" applyBorder="1" applyFont="1" applyNumberFormat="1">
      <alignment shrinkToFit="0" vertical="bottom" wrapText="0"/>
    </xf>
    <xf borderId="1" fillId="7" fontId="32" numFmtId="14" xfId="0" applyAlignment="1" applyBorder="1" applyFont="1" applyNumberFormat="1">
      <alignment shrinkToFit="0" vertical="bottom" wrapText="0"/>
    </xf>
    <xf borderId="1" fillId="5" fontId="33" numFmtId="14" xfId="0" applyAlignment="1" applyBorder="1" applyFont="1" applyNumberFormat="1">
      <alignment shrinkToFit="0" vertical="bottom" wrapText="0"/>
    </xf>
    <xf borderId="0" fillId="0" fontId="34" numFmtId="0" xfId="0" applyAlignment="1" applyFont="1">
      <alignment shrinkToFit="0" vertical="bottom" wrapText="0"/>
    </xf>
    <xf borderId="1" fillId="7" fontId="35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1876425</xdr:colOff>
      <xdr:row>2</xdr:row>
      <xdr:rowOff>133350</xdr:rowOff>
    </xdr:from>
    <xdr:ext cx="1133475" cy="323850"/>
    <xdr:sp>
      <xdr:nvSpPr>
        <xdr:cNvPr id="3" name="Shape 3"/>
        <xdr:cNvSpPr/>
      </xdr:nvSpPr>
      <xdr:spPr>
        <a:xfrm>
          <a:off x="4798313" y="3637125"/>
          <a:ext cx="1095375" cy="285750"/>
        </a:xfrm>
        <a:prstGeom prst="rect">
          <a:avLst/>
        </a:prstGeom>
        <a:noFill/>
        <a:ln cap="flat" cmpd="sng" w="34925">
          <a:solidFill>
            <a:srgbClr val="96969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1876425</xdr:colOff>
      <xdr:row>4</xdr:row>
      <xdr:rowOff>133350</xdr:rowOff>
    </xdr:from>
    <xdr:ext cx="1133475" cy="323850"/>
    <xdr:sp>
      <xdr:nvSpPr>
        <xdr:cNvPr id="3" name="Shape 3"/>
        <xdr:cNvSpPr/>
      </xdr:nvSpPr>
      <xdr:spPr>
        <a:xfrm>
          <a:off x="4798313" y="3637125"/>
          <a:ext cx="1095375" cy="285750"/>
        </a:xfrm>
        <a:prstGeom prst="rect">
          <a:avLst/>
        </a:prstGeom>
        <a:noFill/>
        <a:ln cap="flat" cmpd="sng" w="34925">
          <a:solidFill>
            <a:srgbClr val="96969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1876425</xdr:colOff>
      <xdr:row>10</xdr:row>
      <xdr:rowOff>133350</xdr:rowOff>
    </xdr:from>
    <xdr:ext cx="1133475" cy="323850"/>
    <xdr:sp>
      <xdr:nvSpPr>
        <xdr:cNvPr id="4" name="Shape 4"/>
        <xdr:cNvSpPr/>
      </xdr:nvSpPr>
      <xdr:spPr>
        <a:xfrm>
          <a:off x="4798313" y="3637125"/>
          <a:ext cx="1095375" cy="285750"/>
        </a:xfrm>
        <a:prstGeom prst="rect">
          <a:avLst/>
        </a:prstGeom>
        <a:noFill/>
        <a:ln cap="flat" cmpd="sng" w="34925">
          <a:solidFill>
            <a:srgbClr val="C0C0C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1866900</xdr:colOff>
      <xdr:row>12</xdr:row>
      <xdr:rowOff>133350</xdr:rowOff>
    </xdr:from>
    <xdr:ext cx="1133475" cy="323850"/>
    <xdr:sp>
      <xdr:nvSpPr>
        <xdr:cNvPr id="4" name="Shape 4"/>
        <xdr:cNvSpPr/>
      </xdr:nvSpPr>
      <xdr:spPr>
        <a:xfrm>
          <a:off x="4798313" y="3637125"/>
          <a:ext cx="1095375" cy="285750"/>
        </a:xfrm>
        <a:prstGeom prst="rect">
          <a:avLst/>
        </a:prstGeom>
        <a:noFill/>
        <a:ln cap="flat" cmpd="sng" w="34925">
          <a:solidFill>
            <a:srgbClr val="C0C0C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1866900</xdr:colOff>
      <xdr:row>6</xdr:row>
      <xdr:rowOff>133350</xdr:rowOff>
    </xdr:from>
    <xdr:ext cx="1133475" cy="323850"/>
    <xdr:sp>
      <xdr:nvSpPr>
        <xdr:cNvPr id="5" name="Shape 5"/>
        <xdr:cNvSpPr/>
      </xdr:nvSpPr>
      <xdr:spPr>
        <a:xfrm>
          <a:off x="4798313" y="3637125"/>
          <a:ext cx="1095375" cy="285750"/>
        </a:xfrm>
        <a:prstGeom prst="rect">
          <a:avLst/>
        </a:prstGeom>
        <a:noFill/>
        <a:ln cap="flat" cmpd="sng" w="349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1866900</xdr:colOff>
      <xdr:row>14</xdr:row>
      <xdr:rowOff>133350</xdr:rowOff>
    </xdr:from>
    <xdr:ext cx="1133475" cy="323850"/>
    <xdr:sp>
      <xdr:nvSpPr>
        <xdr:cNvPr id="5" name="Shape 5"/>
        <xdr:cNvSpPr/>
      </xdr:nvSpPr>
      <xdr:spPr>
        <a:xfrm>
          <a:off x="4798313" y="3637125"/>
          <a:ext cx="1095375" cy="285750"/>
        </a:xfrm>
        <a:prstGeom prst="rect">
          <a:avLst/>
        </a:prstGeom>
        <a:noFill/>
        <a:ln cap="flat" cmpd="sng" w="349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66675</xdr:colOff>
      <xdr:row>2</xdr:row>
      <xdr:rowOff>114300</xdr:rowOff>
    </xdr:from>
    <xdr:ext cx="2743200" cy="2762250"/>
    <xdr:sp>
      <xdr:nvSpPr>
        <xdr:cNvPr id="6" name="Shape 6"/>
        <xdr:cNvSpPr/>
      </xdr:nvSpPr>
      <xdr:spPr>
        <a:xfrm>
          <a:off x="3979163" y="2403638"/>
          <a:ext cx="2733675" cy="2752725"/>
        </a:xfrm>
        <a:prstGeom prst="bevel">
          <a:avLst>
            <a:gd fmla="val 12500" name="adj"/>
          </a:avLst>
        </a:prstGeom>
        <a:gradFill>
          <a:gsLst>
            <a:gs pos="0">
              <a:srgbClr val="969696"/>
            </a:gs>
            <a:gs pos="100000">
              <a:srgbClr val="E3E3E3"/>
            </a:gs>
          </a:gsLst>
          <a:path path="circle">
            <a:fillToRect b="50%" l="50%" r="50%" t="50%"/>
          </a:path>
          <a:tileRect/>
        </a:gradFill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47625</xdr:colOff>
      <xdr:row>2</xdr:row>
      <xdr:rowOff>114300</xdr:rowOff>
    </xdr:from>
    <xdr:ext cx="1819275" cy="342900"/>
    <xdr:sp>
      <xdr:nvSpPr>
        <xdr:cNvPr id="7" name="Shape 7"/>
        <xdr:cNvSpPr/>
      </xdr:nvSpPr>
      <xdr:spPr>
        <a:xfrm>
          <a:off x="4441125" y="3613313"/>
          <a:ext cx="1809750" cy="333375"/>
        </a:xfrm>
        <a:prstGeom prst="bevel">
          <a:avLst>
            <a:gd fmla="val 12500" name="adj"/>
          </a:avLst>
        </a:prstGeom>
        <a:solidFill>
          <a:srgbClr val="E3E3E3"/>
        </a:solidFill>
        <a:ln cap="flat" cmpd="sng" w="95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400" u="none" strike="noStrike">
              <a:solidFill>
                <a:srgbClr val="333399"/>
              </a:solidFill>
              <a:latin typeface="Arial"/>
              <a:ea typeface="Arial"/>
              <a:cs typeface="Arial"/>
              <a:sym typeface="Arial"/>
            </a:rPr>
            <a:t>Data de emissão</a:t>
          </a:r>
          <a:endParaRPr sz="1400"/>
        </a:p>
      </xdr:txBody>
    </xdr:sp>
    <xdr:clientData fLocksWithSheet="0"/>
  </xdr:oneCellAnchor>
  <xdr:oneCellAnchor>
    <xdr:from>
      <xdr:col>1</xdr:col>
      <xdr:colOff>38100</xdr:colOff>
      <xdr:row>4</xdr:row>
      <xdr:rowOff>114300</xdr:rowOff>
    </xdr:from>
    <xdr:ext cx="1809750" cy="342900"/>
    <xdr:sp>
      <xdr:nvSpPr>
        <xdr:cNvPr id="8" name="Shape 8"/>
        <xdr:cNvSpPr/>
      </xdr:nvSpPr>
      <xdr:spPr>
        <a:xfrm>
          <a:off x="4445888" y="3613313"/>
          <a:ext cx="1800225" cy="333375"/>
        </a:xfrm>
        <a:prstGeom prst="bevel">
          <a:avLst>
            <a:gd fmla="val 12500" name="adj"/>
          </a:avLst>
        </a:prstGeom>
        <a:solidFill>
          <a:srgbClr val="E3E3E3"/>
        </a:solidFill>
        <a:ln cap="flat" cmpd="sng" w="95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400" u="none" strike="noStrike">
              <a:solidFill>
                <a:srgbClr val="333399"/>
              </a:solidFill>
              <a:latin typeface="Arial"/>
              <a:ea typeface="Arial"/>
              <a:cs typeface="Arial"/>
              <a:sym typeface="Arial"/>
            </a:rPr>
            <a:t>Prazo para pgto</a:t>
          </a:r>
          <a:endParaRPr sz="1400"/>
        </a:p>
      </xdr:txBody>
    </xdr:sp>
    <xdr:clientData fLocksWithSheet="0"/>
  </xdr:oneCellAnchor>
  <xdr:oneCellAnchor>
    <xdr:from>
      <xdr:col>1</xdr:col>
      <xdr:colOff>38100</xdr:colOff>
      <xdr:row>6</xdr:row>
      <xdr:rowOff>123825</xdr:rowOff>
    </xdr:from>
    <xdr:ext cx="1809750" cy="342900"/>
    <xdr:sp>
      <xdr:nvSpPr>
        <xdr:cNvPr id="9" name="Shape 9"/>
        <xdr:cNvSpPr/>
      </xdr:nvSpPr>
      <xdr:spPr>
        <a:xfrm>
          <a:off x="4445888" y="3613313"/>
          <a:ext cx="1800225" cy="333375"/>
        </a:xfrm>
        <a:prstGeom prst="bevel">
          <a:avLst>
            <a:gd fmla="val 12500" name="adj"/>
          </a:avLst>
        </a:prstGeom>
        <a:solidFill>
          <a:srgbClr val="E3E3E3"/>
        </a:solidFill>
        <a:ln cap="flat" cmpd="sng" w="95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400" u="none" strike="noStrike">
              <a:solidFill>
                <a:srgbClr val="333399"/>
              </a:solidFill>
              <a:latin typeface="Arial"/>
              <a:ea typeface="Arial"/>
              <a:cs typeface="Arial"/>
              <a:sym typeface="Arial"/>
            </a:rPr>
            <a:t>Vencimento</a:t>
          </a:r>
          <a:endParaRPr sz="1400"/>
        </a:p>
      </xdr:txBody>
    </xdr:sp>
    <xdr:clientData fLocksWithSheet="0"/>
  </xdr:oneCellAnchor>
  <xdr:oneCellAnchor>
    <xdr:from>
      <xdr:col>1</xdr:col>
      <xdr:colOff>38100</xdr:colOff>
      <xdr:row>10</xdr:row>
      <xdr:rowOff>114300</xdr:rowOff>
    </xdr:from>
    <xdr:ext cx="1809750" cy="342900"/>
    <xdr:sp>
      <xdr:nvSpPr>
        <xdr:cNvPr id="10" name="Shape 10"/>
        <xdr:cNvSpPr/>
      </xdr:nvSpPr>
      <xdr:spPr>
        <a:xfrm>
          <a:off x="4445888" y="3613313"/>
          <a:ext cx="1800225" cy="333375"/>
        </a:xfrm>
        <a:prstGeom prst="bevel">
          <a:avLst>
            <a:gd fmla="val 12500" name="adj"/>
          </a:avLst>
        </a:prstGeom>
        <a:solidFill>
          <a:srgbClr val="E3E3E3"/>
        </a:solidFill>
        <a:ln cap="flat" cmpd="sng" w="95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400" u="none" strike="noStrike">
              <a:solidFill>
                <a:srgbClr val="008080"/>
              </a:solidFill>
              <a:latin typeface="Arial"/>
              <a:ea typeface="Arial"/>
              <a:cs typeface="Arial"/>
              <a:sym typeface="Arial"/>
            </a:rPr>
            <a:t>Data de emissão</a:t>
          </a:r>
          <a:endParaRPr sz="1400"/>
        </a:p>
      </xdr:txBody>
    </xdr:sp>
    <xdr:clientData fLocksWithSheet="0"/>
  </xdr:oneCellAnchor>
  <xdr:oneCellAnchor>
    <xdr:from>
      <xdr:col>1</xdr:col>
      <xdr:colOff>28575</xdr:colOff>
      <xdr:row>12</xdr:row>
      <xdr:rowOff>114300</xdr:rowOff>
    </xdr:from>
    <xdr:ext cx="1819275" cy="342900"/>
    <xdr:sp>
      <xdr:nvSpPr>
        <xdr:cNvPr id="11" name="Shape 11"/>
        <xdr:cNvSpPr/>
      </xdr:nvSpPr>
      <xdr:spPr>
        <a:xfrm>
          <a:off x="4441125" y="3613313"/>
          <a:ext cx="1809750" cy="333375"/>
        </a:xfrm>
        <a:prstGeom prst="bevel">
          <a:avLst>
            <a:gd fmla="val 12500" name="adj"/>
          </a:avLst>
        </a:prstGeom>
        <a:solidFill>
          <a:srgbClr val="E3E3E3"/>
        </a:solidFill>
        <a:ln cap="flat" cmpd="sng" w="95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400" u="none" strike="noStrike">
              <a:solidFill>
                <a:srgbClr val="008080"/>
              </a:solidFill>
              <a:latin typeface="Arial"/>
              <a:ea typeface="Arial"/>
              <a:cs typeface="Arial"/>
              <a:sym typeface="Arial"/>
            </a:rPr>
            <a:t>Vencimento</a:t>
          </a:r>
          <a:endParaRPr sz="1400"/>
        </a:p>
      </xdr:txBody>
    </xdr:sp>
    <xdr:clientData fLocksWithSheet="0"/>
  </xdr:oneCellAnchor>
  <xdr:oneCellAnchor>
    <xdr:from>
      <xdr:col>1</xdr:col>
      <xdr:colOff>38100</xdr:colOff>
      <xdr:row>14</xdr:row>
      <xdr:rowOff>114300</xdr:rowOff>
    </xdr:from>
    <xdr:ext cx="1809750" cy="342900"/>
    <xdr:sp>
      <xdr:nvSpPr>
        <xdr:cNvPr id="12" name="Shape 12"/>
        <xdr:cNvSpPr/>
      </xdr:nvSpPr>
      <xdr:spPr>
        <a:xfrm>
          <a:off x="4445888" y="3613313"/>
          <a:ext cx="1800225" cy="333375"/>
        </a:xfrm>
        <a:prstGeom prst="bevel">
          <a:avLst>
            <a:gd fmla="val 12500" name="adj"/>
          </a:avLst>
        </a:prstGeom>
        <a:solidFill>
          <a:srgbClr val="E3E3E3"/>
        </a:solidFill>
        <a:ln cap="flat" cmpd="sng" w="9525">
          <a:solidFill>
            <a:srgbClr val="CCCC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400" u="none" strike="noStrike">
              <a:solidFill>
                <a:srgbClr val="008080"/>
              </a:solidFill>
              <a:latin typeface="Arial"/>
              <a:ea typeface="Arial"/>
              <a:cs typeface="Arial"/>
              <a:sym typeface="Arial"/>
            </a:rPr>
            <a:t>Prazo para pgto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www.guiadecompra.com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2" width="16.57"/>
    <col customWidth="1" min="3" max="3" width="13.0"/>
    <col customWidth="1" min="4" max="4" width="8.29"/>
    <col customWidth="1" min="5" max="5" width="7.29"/>
    <col customWidth="1" min="6" max="6" width="9.0"/>
    <col customWidth="1" min="7" max="7" width="12.71"/>
    <col customWidth="1" min="8" max="8" width="12.29"/>
    <col customWidth="1" min="9" max="9" width="13.71"/>
    <col customWidth="1" min="10" max="10" width="9.71"/>
    <col customWidth="1" min="11" max="11" width="9.14"/>
    <col customWidth="1" min="12" max="14" width="6.71"/>
    <col customWidth="1" min="15" max="15" width="9.14"/>
    <col customWidth="1" min="16" max="26" width="8.0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7.25" customHeight="1">
      <c r="A2" s="1"/>
      <c r="B2" s="3" t="s">
        <v>0</v>
      </c>
      <c r="C2" s="4"/>
      <c r="D2" s="4"/>
      <c r="E2" s="4"/>
      <c r="F2" s="5"/>
      <c r="G2" s="6"/>
      <c r="H2" s="7"/>
      <c r="I2" s="8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"/>
      <c r="B3" s="4"/>
      <c r="C3" s="9"/>
      <c r="D3" s="9"/>
      <c r="E3" s="4"/>
      <c r="F3" s="4"/>
      <c r="G3" s="10"/>
      <c r="H3" s="4"/>
      <c r="I3" s="4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4.25" customHeight="1">
      <c r="A4" s="1"/>
      <c r="B4" s="11">
        <v>0.025</v>
      </c>
      <c r="C4" s="12"/>
      <c r="D4" s="12"/>
      <c r="E4" s="13"/>
      <c r="F4" s="13"/>
      <c r="G4" s="14" t="s">
        <v>1</v>
      </c>
      <c r="H4" s="15"/>
      <c r="I4" s="16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6.25" customHeight="1">
      <c r="A5" s="17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8" t="s">
        <v>7</v>
      </c>
      <c r="H5" s="18" t="str">
        <f>IF(H6=0,"  ","1ª. Parcela.")</f>
        <v>1ª. Parcela.</v>
      </c>
      <c r="I5" s="19">
        <f>IF(H6=0,E6,E6-1)</f>
        <v>9</v>
      </c>
      <c r="J5" s="17"/>
      <c r="K5" s="20"/>
      <c r="L5" s="20"/>
      <c r="M5" s="21"/>
      <c r="N5" s="21"/>
      <c r="O5" s="22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4.25" customHeight="1">
      <c r="A6" s="17"/>
      <c r="B6" s="23"/>
      <c r="C6" s="24">
        <v>1632.98</v>
      </c>
      <c r="D6" s="25">
        <v>1.0</v>
      </c>
      <c r="E6" s="26">
        <v>10.0</v>
      </c>
      <c r="F6" s="27">
        <f>VLOOKUP(E6,Detalhes!$B$4:$C$243,2,FALSE)</f>
        <v>160</v>
      </c>
      <c r="G6" s="28">
        <f>ROUND(FV($B$4,F6/30,0,-C8),2)</f>
        <v>1862.84</v>
      </c>
      <c r="H6" s="29">
        <f>IF(C10&gt;=1,0,ROUND((-I6*(E6-1))+G6,2))</f>
        <v>186.32</v>
      </c>
      <c r="I6" s="29">
        <f>IF(E6=1,0,ROUND(G6/E6,2))</f>
        <v>186.28</v>
      </c>
      <c r="J6" s="30"/>
      <c r="K6" s="22"/>
      <c r="L6" s="22"/>
      <c r="M6" s="20"/>
      <c r="N6" s="22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4.25" customHeight="1">
      <c r="A7" s="1"/>
      <c r="B7" s="13"/>
      <c r="C7" s="13"/>
      <c r="D7" s="13"/>
      <c r="E7" s="13"/>
      <c r="F7" s="31"/>
      <c r="G7" s="31"/>
      <c r="H7" s="31"/>
      <c r="I7" s="3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0" customHeight="1">
      <c r="A8" s="1"/>
      <c r="B8" s="32" t="s">
        <v>8</v>
      </c>
      <c r="C8" s="33">
        <f>(C6*D6)-C10</f>
        <v>1632.98</v>
      </c>
      <c r="D8" s="34"/>
      <c r="E8" s="13"/>
      <c r="F8" s="35" t="s">
        <v>9</v>
      </c>
      <c r="G8" s="36"/>
      <c r="H8" s="37">
        <f>G6+C10</f>
        <v>1862.84</v>
      </c>
      <c r="I8" s="13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0" customHeight="1">
      <c r="A9" s="1"/>
      <c r="B9" s="13"/>
      <c r="C9" s="13"/>
      <c r="D9" s="13"/>
      <c r="E9" s="13"/>
      <c r="F9" s="13"/>
      <c r="G9" s="13"/>
      <c r="H9" s="13"/>
      <c r="I9" s="13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0" customHeight="1">
      <c r="A10" s="17"/>
      <c r="B10" s="38" t="s">
        <v>10</v>
      </c>
      <c r="C10" s="39"/>
      <c r="D10" s="40"/>
      <c r="E10" s="41"/>
      <c r="F10" s="41"/>
      <c r="G10" s="13"/>
      <c r="H10" s="41"/>
      <c r="I10" s="41"/>
      <c r="J10" s="17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0" customHeight="1">
      <c r="A11" s="1"/>
      <c r="B11" s="13"/>
      <c r="C11" s="13"/>
      <c r="D11" s="13"/>
      <c r="E11" s="13"/>
      <c r="F11" s="42" t="str">
        <f>IF(C10&gt;=1,"Apagar o valor da ENTRADA FIXA após o termino de cada operação"," ")</f>
        <v> </v>
      </c>
      <c r="G11" s="13"/>
      <c r="H11" s="13"/>
      <c r="I11" s="13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0" customHeight="1">
      <c r="A12" s="1"/>
      <c r="B12" s="32" t="s">
        <v>11</v>
      </c>
      <c r="C12" s="43"/>
      <c r="D12" s="44"/>
      <c r="E12" s="13"/>
      <c r="F12" s="42" t="str">
        <f>IF(C12&gt;=1,"Apagar o prazo de entrada tambem"," ")</f>
        <v> </v>
      </c>
      <c r="G12" s="45"/>
      <c r="H12" s="13"/>
      <c r="I12" s="13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1"/>
      <c r="B13" s="46"/>
      <c r="C13" s="46"/>
      <c r="D13" s="46"/>
      <c r="E13" s="46"/>
      <c r="F13" s="46"/>
      <c r="G13" s="46"/>
      <c r="H13" s="46"/>
      <c r="I13" s="46"/>
      <c r="J13" s="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46"/>
      <c r="B16" s="38" t="s">
        <v>12</v>
      </c>
      <c r="C16" s="47"/>
      <c r="D16" s="48"/>
      <c r="E16" s="47"/>
      <c r="F16" s="48"/>
      <c r="G16" s="47"/>
      <c r="H16" s="48"/>
      <c r="I16" s="47"/>
      <c r="J16" s="46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46"/>
      <c r="B17" s="49" t="s">
        <v>13</v>
      </c>
      <c r="C17" s="50">
        <f>COUNTA(B16:I16)-1</f>
        <v>0</v>
      </c>
      <c r="D17" s="46"/>
      <c r="E17" s="46"/>
      <c r="F17" s="46"/>
      <c r="G17" s="46"/>
      <c r="H17" s="46"/>
      <c r="I17" s="46"/>
      <c r="J17" s="46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5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G4:I4"/>
    <mergeCell ref="F8:G8"/>
    <mergeCell ref="B25:H2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3" width="12.29"/>
    <col customWidth="1" min="4" max="4" width="5.29"/>
    <col customWidth="1" min="5" max="5" width="8.14"/>
    <col customWidth="1" min="6" max="6" width="6.43"/>
    <col customWidth="1" min="7" max="7" width="6.57"/>
    <col customWidth="1" min="8" max="26" width="8.0"/>
  </cols>
  <sheetData>
    <row r="1" ht="12.75" customHeight="1"/>
    <row r="2" ht="12.75" customHeight="1">
      <c r="A2" s="52"/>
      <c r="B2" s="52" t="s">
        <v>14</v>
      </c>
      <c r="C2" s="52" t="s">
        <v>15</v>
      </c>
      <c r="D2" s="52"/>
      <c r="E2" s="52" t="s">
        <v>16</v>
      </c>
      <c r="F2" s="52" t="s">
        <v>17</v>
      </c>
      <c r="G2" s="52" t="s">
        <v>18</v>
      </c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2.7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2.75" customHeight="1">
      <c r="B4" s="53">
        <v>1.0</v>
      </c>
      <c r="C4" s="53">
        <v>25.0</v>
      </c>
      <c r="D4" s="53"/>
      <c r="E4" s="54">
        <v>36526.0</v>
      </c>
      <c r="F4" s="54">
        <v>36526.0</v>
      </c>
      <c r="G4" s="53">
        <f t="shared" ref="G4:G243" si="1">+F4-E4</f>
        <v>0</v>
      </c>
    </row>
    <row r="5" ht="12.75" customHeight="1">
      <c r="B5" s="53">
        <v>2.0</v>
      </c>
      <c r="C5" s="53">
        <f t="shared" ref="C5:C243" si="2">C4+15</f>
        <v>40</v>
      </c>
      <c r="D5" s="53"/>
      <c r="E5" s="54">
        <f t="shared" ref="E5:E243" si="3">+E4</f>
        <v>36526</v>
      </c>
      <c r="F5" s="54">
        <v>36557.0</v>
      </c>
      <c r="G5" s="53">
        <f t="shared" si="1"/>
        <v>31</v>
      </c>
    </row>
    <row r="6" ht="12.75" customHeight="1">
      <c r="B6" s="53">
        <v>3.0</v>
      </c>
      <c r="C6" s="53">
        <f t="shared" si="2"/>
        <v>55</v>
      </c>
      <c r="D6" s="53"/>
      <c r="E6" s="54">
        <f t="shared" si="3"/>
        <v>36526</v>
      </c>
      <c r="F6" s="54">
        <v>36586.0</v>
      </c>
      <c r="G6" s="53">
        <f t="shared" si="1"/>
        <v>60</v>
      </c>
    </row>
    <row r="7" ht="12.75" customHeight="1">
      <c r="B7" s="53">
        <v>4.0</v>
      </c>
      <c r="C7" s="53">
        <f t="shared" si="2"/>
        <v>70</v>
      </c>
      <c r="D7" s="53"/>
      <c r="E7" s="54">
        <f t="shared" si="3"/>
        <v>36526</v>
      </c>
      <c r="F7" s="54">
        <v>36617.0</v>
      </c>
      <c r="G7" s="53">
        <f t="shared" si="1"/>
        <v>91</v>
      </c>
    </row>
    <row r="8" ht="12.75" customHeight="1">
      <c r="B8" s="53">
        <v>5.0</v>
      </c>
      <c r="C8" s="53">
        <f t="shared" si="2"/>
        <v>85</v>
      </c>
      <c r="D8" s="53"/>
      <c r="E8" s="54">
        <f t="shared" si="3"/>
        <v>36526</v>
      </c>
      <c r="F8" s="54">
        <v>36647.0</v>
      </c>
      <c r="G8" s="53">
        <f t="shared" si="1"/>
        <v>121</v>
      </c>
    </row>
    <row r="9" ht="12.75" customHeight="1">
      <c r="B9" s="53">
        <v>6.0</v>
      </c>
      <c r="C9" s="53">
        <f t="shared" si="2"/>
        <v>100</v>
      </c>
      <c r="D9" s="53"/>
      <c r="E9" s="54">
        <f t="shared" si="3"/>
        <v>36526</v>
      </c>
      <c r="F9" s="54">
        <v>36678.0</v>
      </c>
      <c r="G9" s="53">
        <f t="shared" si="1"/>
        <v>152</v>
      </c>
    </row>
    <row r="10" ht="12.75" customHeight="1">
      <c r="B10" s="53">
        <v>7.0</v>
      </c>
      <c r="C10" s="53">
        <f t="shared" si="2"/>
        <v>115</v>
      </c>
      <c r="D10" s="53"/>
      <c r="E10" s="54">
        <f t="shared" si="3"/>
        <v>36526</v>
      </c>
      <c r="F10" s="54">
        <v>36708.0</v>
      </c>
      <c r="G10" s="53">
        <f t="shared" si="1"/>
        <v>182</v>
      </c>
    </row>
    <row r="11" ht="12.75" customHeight="1">
      <c r="B11" s="53">
        <v>8.0</v>
      </c>
      <c r="C11" s="53">
        <f t="shared" si="2"/>
        <v>130</v>
      </c>
      <c r="D11" s="53"/>
      <c r="E11" s="54">
        <f t="shared" si="3"/>
        <v>36526</v>
      </c>
      <c r="F11" s="54">
        <v>36739.0</v>
      </c>
      <c r="G11" s="53">
        <f t="shared" si="1"/>
        <v>213</v>
      </c>
    </row>
    <row r="12" ht="12.75" customHeight="1">
      <c r="B12" s="53">
        <v>9.0</v>
      </c>
      <c r="C12" s="53">
        <f t="shared" si="2"/>
        <v>145</v>
      </c>
      <c r="D12" s="53"/>
      <c r="E12" s="54">
        <f t="shared" si="3"/>
        <v>36526</v>
      </c>
      <c r="F12" s="54">
        <v>36770.0</v>
      </c>
      <c r="G12" s="53">
        <f t="shared" si="1"/>
        <v>244</v>
      </c>
    </row>
    <row r="13" ht="12.75" customHeight="1">
      <c r="B13" s="53">
        <v>10.0</v>
      </c>
      <c r="C13" s="53">
        <f t="shared" si="2"/>
        <v>160</v>
      </c>
      <c r="D13" s="53"/>
      <c r="E13" s="54">
        <f t="shared" si="3"/>
        <v>36526</v>
      </c>
      <c r="F13" s="54">
        <v>36800.0</v>
      </c>
      <c r="G13" s="53">
        <f t="shared" si="1"/>
        <v>274</v>
      </c>
    </row>
    <row r="14" ht="12.75" customHeight="1">
      <c r="B14" s="53">
        <v>11.0</v>
      </c>
      <c r="C14" s="53">
        <f t="shared" si="2"/>
        <v>175</v>
      </c>
      <c r="D14" s="53"/>
      <c r="E14" s="54">
        <f t="shared" si="3"/>
        <v>36526</v>
      </c>
      <c r="F14" s="54">
        <v>36831.0</v>
      </c>
      <c r="G14" s="53">
        <f t="shared" si="1"/>
        <v>305</v>
      </c>
    </row>
    <row r="15" ht="12.75" customHeight="1">
      <c r="B15" s="53">
        <v>12.0</v>
      </c>
      <c r="C15" s="53">
        <f t="shared" si="2"/>
        <v>190</v>
      </c>
      <c r="D15" s="53"/>
      <c r="E15" s="54">
        <f t="shared" si="3"/>
        <v>36526</v>
      </c>
      <c r="F15" s="54">
        <v>36861.0</v>
      </c>
      <c r="G15" s="53">
        <f t="shared" si="1"/>
        <v>335</v>
      </c>
    </row>
    <row r="16" ht="12.75" customHeight="1">
      <c r="B16" s="53">
        <v>13.0</v>
      </c>
      <c r="C16" s="53">
        <f t="shared" si="2"/>
        <v>205</v>
      </c>
      <c r="D16" s="53"/>
      <c r="E16" s="54">
        <f t="shared" si="3"/>
        <v>36526</v>
      </c>
      <c r="F16" s="54">
        <v>36892.0</v>
      </c>
      <c r="G16" s="53">
        <f t="shared" si="1"/>
        <v>366</v>
      </c>
    </row>
    <row r="17" ht="12.75" customHeight="1">
      <c r="B17" s="53">
        <v>14.0</v>
      </c>
      <c r="C17" s="53">
        <f t="shared" si="2"/>
        <v>220</v>
      </c>
      <c r="D17" s="53"/>
      <c r="E17" s="54">
        <f t="shared" si="3"/>
        <v>36526</v>
      </c>
      <c r="F17" s="54">
        <v>36923.0</v>
      </c>
      <c r="G17" s="53">
        <f t="shared" si="1"/>
        <v>397</v>
      </c>
    </row>
    <row r="18" ht="12.75" customHeight="1">
      <c r="B18" s="53">
        <v>15.0</v>
      </c>
      <c r="C18" s="53">
        <f t="shared" si="2"/>
        <v>235</v>
      </c>
      <c r="D18" s="53"/>
      <c r="E18" s="54">
        <f t="shared" si="3"/>
        <v>36526</v>
      </c>
      <c r="F18" s="54">
        <v>36951.0</v>
      </c>
      <c r="G18" s="53">
        <f t="shared" si="1"/>
        <v>425</v>
      </c>
    </row>
    <row r="19" ht="12.75" customHeight="1">
      <c r="B19" s="53">
        <v>16.0</v>
      </c>
      <c r="C19" s="53">
        <f t="shared" si="2"/>
        <v>250</v>
      </c>
      <c r="D19" s="53"/>
      <c r="E19" s="54">
        <f t="shared" si="3"/>
        <v>36526</v>
      </c>
      <c r="F19" s="54">
        <v>36982.0</v>
      </c>
      <c r="G19" s="53">
        <f t="shared" si="1"/>
        <v>456</v>
      </c>
    </row>
    <row r="20" ht="12.75" customHeight="1">
      <c r="B20" s="53">
        <v>17.0</v>
      </c>
      <c r="C20" s="53">
        <f t="shared" si="2"/>
        <v>265</v>
      </c>
      <c r="D20" s="53"/>
      <c r="E20" s="54">
        <f t="shared" si="3"/>
        <v>36526</v>
      </c>
      <c r="F20" s="54">
        <v>37012.0</v>
      </c>
      <c r="G20" s="53">
        <f t="shared" si="1"/>
        <v>486</v>
      </c>
    </row>
    <row r="21" ht="12.75" customHeight="1">
      <c r="B21" s="53">
        <v>18.0</v>
      </c>
      <c r="C21" s="53">
        <f t="shared" si="2"/>
        <v>280</v>
      </c>
      <c r="D21" s="53"/>
      <c r="E21" s="54">
        <f t="shared" si="3"/>
        <v>36526</v>
      </c>
      <c r="F21" s="54">
        <v>37043.0</v>
      </c>
      <c r="G21" s="53">
        <f t="shared" si="1"/>
        <v>517</v>
      </c>
    </row>
    <row r="22" ht="12.75" customHeight="1">
      <c r="B22" s="53">
        <v>19.0</v>
      </c>
      <c r="C22" s="53">
        <f t="shared" si="2"/>
        <v>295</v>
      </c>
      <c r="D22" s="53"/>
      <c r="E22" s="54">
        <f t="shared" si="3"/>
        <v>36526</v>
      </c>
      <c r="F22" s="54">
        <v>37073.0</v>
      </c>
      <c r="G22" s="53">
        <f t="shared" si="1"/>
        <v>547</v>
      </c>
    </row>
    <row r="23" ht="12.75" customHeight="1">
      <c r="B23" s="53">
        <v>20.0</v>
      </c>
      <c r="C23" s="53">
        <f t="shared" si="2"/>
        <v>310</v>
      </c>
      <c r="D23" s="53"/>
      <c r="E23" s="54">
        <f t="shared" si="3"/>
        <v>36526</v>
      </c>
      <c r="F23" s="54">
        <v>37104.0</v>
      </c>
      <c r="G23" s="53">
        <f t="shared" si="1"/>
        <v>578</v>
      </c>
    </row>
    <row r="24" ht="12.75" customHeight="1">
      <c r="B24" s="53">
        <v>21.0</v>
      </c>
      <c r="C24" s="53">
        <f t="shared" si="2"/>
        <v>325</v>
      </c>
      <c r="D24" s="53"/>
      <c r="E24" s="54">
        <f t="shared" si="3"/>
        <v>36526</v>
      </c>
      <c r="F24" s="54">
        <v>37135.0</v>
      </c>
      <c r="G24" s="53">
        <f t="shared" si="1"/>
        <v>609</v>
      </c>
    </row>
    <row r="25" ht="12.75" customHeight="1">
      <c r="B25" s="53">
        <v>22.0</v>
      </c>
      <c r="C25" s="53">
        <f t="shared" si="2"/>
        <v>340</v>
      </c>
      <c r="D25" s="53"/>
      <c r="E25" s="54">
        <f t="shared" si="3"/>
        <v>36526</v>
      </c>
      <c r="F25" s="54">
        <v>37165.0</v>
      </c>
      <c r="G25" s="53">
        <f t="shared" si="1"/>
        <v>639</v>
      </c>
    </row>
    <row r="26" ht="12.75" customHeight="1">
      <c r="B26" s="53">
        <v>23.0</v>
      </c>
      <c r="C26" s="53">
        <f t="shared" si="2"/>
        <v>355</v>
      </c>
      <c r="D26" s="53"/>
      <c r="E26" s="54">
        <f t="shared" si="3"/>
        <v>36526</v>
      </c>
      <c r="F26" s="54">
        <v>37196.0</v>
      </c>
      <c r="G26" s="53">
        <f t="shared" si="1"/>
        <v>670</v>
      </c>
    </row>
    <row r="27" ht="12.75" customHeight="1">
      <c r="B27" s="53">
        <v>24.0</v>
      </c>
      <c r="C27" s="53">
        <f t="shared" si="2"/>
        <v>370</v>
      </c>
      <c r="D27" s="53"/>
      <c r="E27" s="54">
        <f t="shared" si="3"/>
        <v>36526</v>
      </c>
      <c r="F27" s="54">
        <v>37226.0</v>
      </c>
      <c r="G27" s="53">
        <f t="shared" si="1"/>
        <v>700</v>
      </c>
    </row>
    <row r="28" ht="12.75" customHeight="1">
      <c r="B28" s="53">
        <v>25.0</v>
      </c>
      <c r="C28" s="53">
        <f t="shared" si="2"/>
        <v>385</v>
      </c>
      <c r="D28" s="53"/>
      <c r="E28" s="54">
        <f t="shared" si="3"/>
        <v>36526</v>
      </c>
      <c r="F28" s="54">
        <v>37257.0</v>
      </c>
      <c r="G28" s="53">
        <f t="shared" si="1"/>
        <v>731</v>
      </c>
    </row>
    <row r="29" ht="12.75" customHeight="1">
      <c r="B29" s="53">
        <v>26.0</v>
      </c>
      <c r="C29" s="53">
        <f t="shared" si="2"/>
        <v>400</v>
      </c>
      <c r="D29" s="53"/>
      <c r="E29" s="54">
        <f t="shared" si="3"/>
        <v>36526</v>
      </c>
      <c r="F29" s="54">
        <v>37288.0</v>
      </c>
      <c r="G29" s="53">
        <f t="shared" si="1"/>
        <v>762</v>
      </c>
    </row>
    <row r="30" ht="12.75" customHeight="1">
      <c r="B30" s="53">
        <v>27.0</v>
      </c>
      <c r="C30" s="53">
        <f t="shared" si="2"/>
        <v>415</v>
      </c>
      <c r="D30" s="53"/>
      <c r="E30" s="54">
        <f t="shared" si="3"/>
        <v>36526</v>
      </c>
      <c r="F30" s="54">
        <v>37316.0</v>
      </c>
      <c r="G30" s="53">
        <f t="shared" si="1"/>
        <v>790</v>
      </c>
    </row>
    <row r="31" ht="12.75" customHeight="1">
      <c r="B31" s="53">
        <v>28.0</v>
      </c>
      <c r="C31" s="53">
        <f t="shared" si="2"/>
        <v>430</v>
      </c>
      <c r="D31" s="53"/>
      <c r="E31" s="54">
        <f t="shared" si="3"/>
        <v>36526</v>
      </c>
      <c r="F31" s="54">
        <v>37347.0</v>
      </c>
      <c r="G31" s="53">
        <f t="shared" si="1"/>
        <v>821</v>
      </c>
    </row>
    <row r="32" ht="12.75" customHeight="1">
      <c r="B32" s="53">
        <v>29.0</v>
      </c>
      <c r="C32" s="53">
        <f t="shared" si="2"/>
        <v>445</v>
      </c>
      <c r="D32" s="53"/>
      <c r="E32" s="54">
        <f t="shared" si="3"/>
        <v>36526</v>
      </c>
      <c r="F32" s="54">
        <v>37377.0</v>
      </c>
      <c r="G32" s="53">
        <f t="shared" si="1"/>
        <v>851</v>
      </c>
    </row>
    <row r="33" ht="12.75" customHeight="1">
      <c r="B33" s="53">
        <v>30.0</v>
      </c>
      <c r="C33" s="53">
        <f t="shared" si="2"/>
        <v>460</v>
      </c>
      <c r="D33" s="53"/>
      <c r="E33" s="54">
        <f t="shared" si="3"/>
        <v>36526</v>
      </c>
      <c r="F33" s="54">
        <v>37408.0</v>
      </c>
      <c r="G33" s="53">
        <f t="shared" si="1"/>
        <v>882</v>
      </c>
    </row>
    <row r="34" ht="12.75" customHeight="1">
      <c r="B34" s="53">
        <v>31.0</v>
      </c>
      <c r="C34" s="53">
        <f t="shared" si="2"/>
        <v>475</v>
      </c>
      <c r="D34" s="53"/>
      <c r="E34" s="54">
        <f t="shared" si="3"/>
        <v>36526</v>
      </c>
      <c r="F34" s="54">
        <v>37438.0</v>
      </c>
      <c r="G34" s="53">
        <f t="shared" si="1"/>
        <v>912</v>
      </c>
    </row>
    <row r="35" ht="12.75" customHeight="1">
      <c r="B35" s="53">
        <v>32.0</v>
      </c>
      <c r="C35" s="53">
        <f t="shared" si="2"/>
        <v>490</v>
      </c>
      <c r="D35" s="53"/>
      <c r="E35" s="54">
        <f t="shared" si="3"/>
        <v>36526</v>
      </c>
      <c r="F35" s="54">
        <v>37469.0</v>
      </c>
      <c r="G35" s="53">
        <f t="shared" si="1"/>
        <v>943</v>
      </c>
    </row>
    <row r="36" ht="12.75" customHeight="1">
      <c r="B36" s="53">
        <v>33.0</v>
      </c>
      <c r="C36" s="53">
        <f t="shared" si="2"/>
        <v>505</v>
      </c>
      <c r="D36" s="53"/>
      <c r="E36" s="54">
        <f t="shared" si="3"/>
        <v>36526</v>
      </c>
      <c r="F36" s="54">
        <v>37500.0</v>
      </c>
      <c r="G36" s="53">
        <f t="shared" si="1"/>
        <v>974</v>
      </c>
    </row>
    <row r="37" ht="12.75" customHeight="1">
      <c r="B37" s="53">
        <v>34.0</v>
      </c>
      <c r="C37" s="53">
        <f t="shared" si="2"/>
        <v>520</v>
      </c>
      <c r="D37" s="53"/>
      <c r="E37" s="54">
        <f t="shared" si="3"/>
        <v>36526</v>
      </c>
      <c r="F37" s="54">
        <v>37530.0</v>
      </c>
      <c r="G37" s="53">
        <f t="shared" si="1"/>
        <v>1004</v>
      </c>
    </row>
    <row r="38" ht="12.75" customHeight="1">
      <c r="B38" s="53">
        <v>35.0</v>
      </c>
      <c r="C38" s="53">
        <f t="shared" si="2"/>
        <v>535</v>
      </c>
      <c r="D38" s="53"/>
      <c r="E38" s="54">
        <f t="shared" si="3"/>
        <v>36526</v>
      </c>
      <c r="F38" s="54">
        <v>37561.0</v>
      </c>
      <c r="G38" s="53">
        <f t="shared" si="1"/>
        <v>1035</v>
      </c>
    </row>
    <row r="39" ht="12.75" customHeight="1">
      <c r="B39" s="53">
        <v>36.0</v>
      </c>
      <c r="C39" s="53">
        <f t="shared" si="2"/>
        <v>550</v>
      </c>
      <c r="D39" s="53"/>
      <c r="E39" s="54">
        <f t="shared" si="3"/>
        <v>36526</v>
      </c>
      <c r="F39" s="54">
        <v>37591.0</v>
      </c>
      <c r="G39" s="53">
        <f t="shared" si="1"/>
        <v>1065</v>
      </c>
    </row>
    <row r="40" ht="12.75" customHeight="1">
      <c r="B40" s="53">
        <v>37.0</v>
      </c>
      <c r="C40" s="53">
        <f t="shared" si="2"/>
        <v>565</v>
      </c>
      <c r="D40" s="53"/>
      <c r="E40" s="54">
        <f t="shared" si="3"/>
        <v>36526</v>
      </c>
      <c r="F40" s="54">
        <v>37622.0</v>
      </c>
      <c r="G40" s="53">
        <f t="shared" si="1"/>
        <v>1096</v>
      </c>
    </row>
    <row r="41" ht="12.75" customHeight="1">
      <c r="B41" s="53">
        <v>38.0</v>
      </c>
      <c r="C41" s="53">
        <f t="shared" si="2"/>
        <v>580</v>
      </c>
      <c r="D41" s="53"/>
      <c r="E41" s="54">
        <f t="shared" si="3"/>
        <v>36526</v>
      </c>
      <c r="F41" s="54">
        <v>37653.0</v>
      </c>
      <c r="G41" s="53">
        <f t="shared" si="1"/>
        <v>1127</v>
      </c>
    </row>
    <row r="42" ht="12.75" customHeight="1">
      <c r="B42" s="53">
        <v>39.0</v>
      </c>
      <c r="C42" s="53">
        <f t="shared" si="2"/>
        <v>595</v>
      </c>
      <c r="D42" s="53"/>
      <c r="E42" s="54">
        <f t="shared" si="3"/>
        <v>36526</v>
      </c>
      <c r="F42" s="54">
        <v>37681.0</v>
      </c>
      <c r="G42" s="53">
        <f t="shared" si="1"/>
        <v>1155</v>
      </c>
    </row>
    <row r="43" ht="12.75" customHeight="1">
      <c r="B43" s="53">
        <v>40.0</v>
      </c>
      <c r="C43" s="53">
        <f t="shared" si="2"/>
        <v>610</v>
      </c>
      <c r="D43" s="53"/>
      <c r="E43" s="54">
        <f t="shared" si="3"/>
        <v>36526</v>
      </c>
      <c r="F43" s="54">
        <v>37712.0</v>
      </c>
      <c r="G43" s="53">
        <f t="shared" si="1"/>
        <v>1186</v>
      </c>
    </row>
    <row r="44" ht="12.75" customHeight="1">
      <c r="B44" s="53">
        <v>41.0</v>
      </c>
      <c r="C44" s="53">
        <f t="shared" si="2"/>
        <v>625</v>
      </c>
      <c r="D44" s="53"/>
      <c r="E44" s="54">
        <f t="shared" si="3"/>
        <v>36526</v>
      </c>
      <c r="F44" s="54">
        <v>37742.0</v>
      </c>
      <c r="G44" s="53">
        <f t="shared" si="1"/>
        <v>1216</v>
      </c>
    </row>
    <row r="45" ht="12.75" customHeight="1">
      <c r="B45" s="53">
        <v>42.0</v>
      </c>
      <c r="C45" s="53">
        <f t="shared" si="2"/>
        <v>640</v>
      </c>
      <c r="D45" s="53"/>
      <c r="E45" s="54">
        <f t="shared" si="3"/>
        <v>36526</v>
      </c>
      <c r="F45" s="54">
        <v>37773.0</v>
      </c>
      <c r="G45" s="53">
        <f t="shared" si="1"/>
        <v>1247</v>
      </c>
    </row>
    <row r="46" ht="12.75" customHeight="1">
      <c r="B46" s="53">
        <v>43.0</v>
      </c>
      <c r="C46" s="53">
        <f t="shared" si="2"/>
        <v>655</v>
      </c>
      <c r="D46" s="53"/>
      <c r="E46" s="54">
        <f t="shared" si="3"/>
        <v>36526</v>
      </c>
      <c r="F46" s="54">
        <v>37803.0</v>
      </c>
      <c r="G46" s="53">
        <f t="shared" si="1"/>
        <v>1277</v>
      </c>
    </row>
    <row r="47" ht="12.75" customHeight="1">
      <c r="B47" s="53">
        <v>44.0</v>
      </c>
      <c r="C47" s="53">
        <f t="shared" si="2"/>
        <v>670</v>
      </c>
      <c r="D47" s="53"/>
      <c r="E47" s="54">
        <f t="shared" si="3"/>
        <v>36526</v>
      </c>
      <c r="F47" s="54">
        <v>37834.0</v>
      </c>
      <c r="G47" s="53">
        <f t="shared" si="1"/>
        <v>1308</v>
      </c>
    </row>
    <row r="48" ht="12.75" customHeight="1">
      <c r="B48" s="53">
        <v>45.0</v>
      </c>
      <c r="C48" s="53">
        <f t="shared" si="2"/>
        <v>685</v>
      </c>
      <c r="D48" s="53"/>
      <c r="E48" s="54">
        <f t="shared" si="3"/>
        <v>36526</v>
      </c>
      <c r="F48" s="54">
        <v>37865.0</v>
      </c>
      <c r="G48" s="53">
        <f t="shared" si="1"/>
        <v>1339</v>
      </c>
    </row>
    <row r="49" ht="12.75" customHeight="1">
      <c r="B49" s="53">
        <v>46.0</v>
      </c>
      <c r="C49" s="53">
        <f t="shared" si="2"/>
        <v>700</v>
      </c>
      <c r="D49" s="53"/>
      <c r="E49" s="54">
        <f t="shared" si="3"/>
        <v>36526</v>
      </c>
      <c r="F49" s="54">
        <v>37895.0</v>
      </c>
      <c r="G49" s="53">
        <f t="shared" si="1"/>
        <v>1369</v>
      </c>
    </row>
    <row r="50" ht="12.75" customHeight="1">
      <c r="B50" s="53">
        <v>47.0</v>
      </c>
      <c r="C50" s="53">
        <f t="shared" si="2"/>
        <v>715</v>
      </c>
      <c r="D50" s="53"/>
      <c r="E50" s="54">
        <f t="shared" si="3"/>
        <v>36526</v>
      </c>
      <c r="F50" s="54">
        <v>37926.0</v>
      </c>
      <c r="G50" s="53">
        <f t="shared" si="1"/>
        <v>1400</v>
      </c>
    </row>
    <row r="51" ht="12.75" customHeight="1">
      <c r="B51" s="53">
        <v>48.0</v>
      </c>
      <c r="C51" s="53">
        <f t="shared" si="2"/>
        <v>730</v>
      </c>
      <c r="D51" s="53"/>
      <c r="E51" s="54">
        <f t="shared" si="3"/>
        <v>36526</v>
      </c>
      <c r="F51" s="54">
        <v>37956.0</v>
      </c>
      <c r="G51" s="53">
        <f t="shared" si="1"/>
        <v>1430</v>
      </c>
    </row>
    <row r="52" ht="12.75" customHeight="1">
      <c r="B52" s="53">
        <v>49.0</v>
      </c>
      <c r="C52" s="53">
        <f t="shared" si="2"/>
        <v>745</v>
      </c>
      <c r="D52" s="53"/>
      <c r="E52" s="54">
        <f t="shared" si="3"/>
        <v>36526</v>
      </c>
      <c r="F52" s="54">
        <v>37987.0</v>
      </c>
      <c r="G52" s="53">
        <f t="shared" si="1"/>
        <v>1461</v>
      </c>
    </row>
    <row r="53" ht="12.75" customHeight="1">
      <c r="B53" s="53">
        <v>50.0</v>
      </c>
      <c r="C53" s="53">
        <f t="shared" si="2"/>
        <v>760</v>
      </c>
      <c r="D53" s="53"/>
      <c r="E53" s="54">
        <f t="shared" si="3"/>
        <v>36526</v>
      </c>
      <c r="F53" s="54">
        <v>38018.0</v>
      </c>
      <c r="G53" s="53">
        <f t="shared" si="1"/>
        <v>1492</v>
      </c>
    </row>
    <row r="54" ht="12.75" customHeight="1">
      <c r="B54" s="53">
        <v>51.0</v>
      </c>
      <c r="C54" s="53">
        <f t="shared" si="2"/>
        <v>775</v>
      </c>
      <c r="D54" s="53"/>
      <c r="E54" s="54">
        <f t="shared" si="3"/>
        <v>36526</v>
      </c>
      <c r="F54" s="54">
        <v>38047.0</v>
      </c>
      <c r="G54" s="53">
        <f t="shared" si="1"/>
        <v>1521</v>
      </c>
    </row>
    <row r="55" ht="12.75" customHeight="1">
      <c r="B55" s="53">
        <v>52.0</v>
      </c>
      <c r="C55" s="53">
        <f t="shared" si="2"/>
        <v>790</v>
      </c>
      <c r="D55" s="53"/>
      <c r="E55" s="54">
        <f t="shared" si="3"/>
        <v>36526</v>
      </c>
      <c r="F55" s="54">
        <v>38078.0</v>
      </c>
      <c r="G55" s="53">
        <f t="shared" si="1"/>
        <v>1552</v>
      </c>
    </row>
    <row r="56" ht="12.75" customHeight="1">
      <c r="B56" s="53">
        <v>53.0</v>
      </c>
      <c r="C56" s="53">
        <f t="shared" si="2"/>
        <v>805</v>
      </c>
      <c r="D56" s="53"/>
      <c r="E56" s="54">
        <f t="shared" si="3"/>
        <v>36526</v>
      </c>
      <c r="F56" s="54">
        <v>38108.0</v>
      </c>
      <c r="G56" s="53">
        <f t="shared" si="1"/>
        <v>1582</v>
      </c>
    </row>
    <row r="57" ht="12.75" customHeight="1">
      <c r="B57" s="53">
        <v>54.0</v>
      </c>
      <c r="C57" s="53">
        <f t="shared" si="2"/>
        <v>820</v>
      </c>
      <c r="D57" s="53"/>
      <c r="E57" s="54">
        <f t="shared" si="3"/>
        <v>36526</v>
      </c>
      <c r="F57" s="54">
        <v>38139.0</v>
      </c>
      <c r="G57" s="53">
        <f t="shared" si="1"/>
        <v>1613</v>
      </c>
    </row>
    <row r="58" ht="12.75" customHeight="1">
      <c r="B58" s="53">
        <v>55.0</v>
      </c>
      <c r="C58" s="53">
        <f t="shared" si="2"/>
        <v>835</v>
      </c>
      <c r="D58" s="53"/>
      <c r="E58" s="54">
        <f t="shared" si="3"/>
        <v>36526</v>
      </c>
      <c r="F58" s="54">
        <v>38169.0</v>
      </c>
      <c r="G58" s="53">
        <f t="shared" si="1"/>
        <v>1643</v>
      </c>
    </row>
    <row r="59" ht="12.75" customHeight="1">
      <c r="B59" s="53">
        <v>56.0</v>
      </c>
      <c r="C59" s="53">
        <f t="shared" si="2"/>
        <v>850</v>
      </c>
      <c r="D59" s="53"/>
      <c r="E59" s="54">
        <f t="shared" si="3"/>
        <v>36526</v>
      </c>
      <c r="F59" s="54">
        <v>38200.0</v>
      </c>
      <c r="G59" s="53">
        <f t="shared" si="1"/>
        <v>1674</v>
      </c>
    </row>
    <row r="60" ht="12.75" customHeight="1">
      <c r="B60" s="53">
        <v>57.0</v>
      </c>
      <c r="C60" s="53">
        <f t="shared" si="2"/>
        <v>865</v>
      </c>
      <c r="D60" s="53"/>
      <c r="E60" s="54">
        <f t="shared" si="3"/>
        <v>36526</v>
      </c>
      <c r="F60" s="54">
        <v>38231.0</v>
      </c>
      <c r="G60" s="53">
        <f t="shared" si="1"/>
        <v>1705</v>
      </c>
    </row>
    <row r="61" ht="12.75" customHeight="1">
      <c r="B61" s="53">
        <v>58.0</v>
      </c>
      <c r="C61" s="53">
        <f t="shared" si="2"/>
        <v>880</v>
      </c>
      <c r="D61" s="53"/>
      <c r="E61" s="54">
        <f t="shared" si="3"/>
        <v>36526</v>
      </c>
      <c r="F61" s="54">
        <v>38261.0</v>
      </c>
      <c r="G61" s="53">
        <f t="shared" si="1"/>
        <v>1735</v>
      </c>
    </row>
    <row r="62" ht="12.75" customHeight="1">
      <c r="B62" s="53">
        <v>59.0</v>
      </c>
      <c r="C62" s="53">
        <f t="shared" si="2"/>
        <v>895</v>
      </c>
      <c r="D62" s="53"/>
      <c r="E62" s="54">
        <f t="shared" si="3"/>
        <v>36526</v>
      </c>
      <c r="F62" s="54">
        <v>38292.0</v>
      </c>
      <c r="G62" s="53">
        <f t="shared" si="1"/>
        <v>1766</v>
      </c>
    </row>
    <row r="63" ht="12.75" customHeight="1">
      <c r="B63" s="53">
        <v>60.0</v>
      </c>
      <c r="C63" s="53">
        <f t="shared" si="2"/>
        <v>910</v>
      </c>
      <c r="D63" s="53"/>
      <c r="E63" s="54">
        <f t="shared" si="3"/>
        <v>36526</v>
      </c>
      <c r="F63" s="54">
        <v>38322.0</v>
      </c>
      <c r="G63" s="53">
        <f t="shared" si="1"/>
        <v>1796</v>
      </c>
    </row>
    <row r="64" ht="12.75" customHeight="1">
      <c r="B64" s="53">
        <v>61.0</v>
      </c>
      <c r="C64" s="53">
        <f t="shared" si="2"/>
        <v>925</v>
      </c>
      <c r="D64" s="53"/>
      <c r="E64" s="54">
        <f t="shared" si="3"/>
        <v>36526</v>
      </c>
      <c r="F64" s="54">
        <v>38353.0</v>
      </c>
      <c r="G64" s="53">
        <f t="shared" si="1"/>
        <v>1827</v>
      </c>
    </row>
    <row r="65" ht="12.75" customHeight="1">
      <c r="B65" s="53">
        <v>62.0</v>
      </c>
      <c r="C65" s="53">
        <f t="shared" si="2"/>
        <v>940</v>
      </c>
      <c r="D65" s="53"/>
      <c r="E65" s="54">
        <f t="shared" si="3"/>
        <v>36526</v>
      </c>
      <c r="F65" s="54">
        <v>38384.0</v>
      </c>
      <c r="G65" s="53">
        <f t="shared" si="1"/>
        <v>1858</v>
      </c>
    </row>
    <row r="66" ht="12.75" customHeight="1">
      <c r="B66" s="53">
        <v>63.0</v>
      </c>
      <c r="C66" s="53">
        <f t="shared" si="2"/>
        <v>955</v>
      </c>
      <c r="D66" s="53"/>
      <c r="E66" s="54">
        <f t="shared" si="3"/>
        <v>36526</v>
      </c>
      <c r="F66" s="54">
        <v>38412.0</v>
      </c>
      <c r="G66" s="53">
        <f t="shared" si="1"/>
        <v>1886</v>
      </c>
    </row>
    <row r="67" ht="12.75" customHeight="1">
      <c r="B67" s="53">
        <v>64.0</v>
      </c>
      <c r="C67" s="53">
        <f t="shared" si="2"/>
        <v>970</v>
      </c>
      <c r="D67" s="53"/>
      <c r="E67" s="54">
        <f t="shared" si="3"/>
        <v>36526</v>
      </c>
      <c r="F67" s="54">
        <v>38443.0</v>
      </c>
      <c r="G67" s="53">
        <f t="shared" si="1"/>
        <v>1917</v>
      </c>
    </row>
    <row r="68" ht="12.75" customHeight="1">
      <c r="B68" s="53">
        <v>65.0</v>
      </c>
      <c r="C68" s="53">
        <f t="shared" si="2"/>
        <v>985</v>
      </c>
      <c r="D68" s="53"/>
      <c r="E68" s="54">
        <f t="shared" si="3"/>
        <v>36526</v>
      </c>
      <c r="F68" s="54">
        <v>38473.0</v>
      </c>
      <c r="G68" s="53">
        <f t="shared" si="1"/>
        <v>1947</v>
      </c>
    </row>
    <row r="69" ht="12.75" customHeight="1">
      <c r="B69" s="53">
        <v>66.0</v>
      </c>
      <c r="C69" s="53">
        <f t="shared" si="2"/>
        <v>1000</v>
      </c>
      <c r="D69" s="53"/>
      <c r="E69" s="54">
        <f t="shared" si="3"/>
        <v>36526</v>
      </c>
      <c r="F69" s="54">
        <v>38504.0</v>
      </c>
      <c r="G69" s="53">
        <f t="shared" si="1"/>
        <v>1978</v>
      </c>
    </row>
    <row r="70" ht="12.75" customHeight="1">
      <c r="B70" s="53">
        <v>67.0</v>
      </c>
      <c r="C70" s="53">
        <f t="shared" si="2"/>
        <v>1015</v>
      </c>
      <c r="D70" s="53"/>
      <c r="E70" s="54">
        <f t="shared" si="3"/>
        <v>36526</v>
      </c>
      <c r="F70" s="54">
        <v>38534.0</v>
      </c>
      <c r="G70" s="53">
        <f t="shared" si="1"/>
        <v>2008</v>
      </c>
    </row>
    <row r="71" ht="12.75" customHeight="1">
      <c r="B71" s="53">
        <v>68.0</v>
      </c>
      <c r="C71" s="53">
        <f t="shared" si="2"/>
        <v>1030</v>
      </c>
      <c r="D71" s="53"/>
      <c r="E71" s="54">
        <f t="shared" si="3"/>
        <v>36526</v>
      </c>
      <c r="F71" s="54">
        <v>38565.0</v>
      </c>
      <c r="G71" s="53">
        <f t="shared" si="1"/>
        <v>2039</v>
      </c>
    </row>
    <row r="72" ht="12.75" customHeight="1">
      <c r="B72" s="53">
        <v>69.0</v>
      </c>
      <c r="C72" s="53">
        <f t="shared" si="2"/>
        <v>1045</v>
      </c>
      <c r="D72" s="53"/>
      <c r="E72" s="54">
        <f t="shared" si="3"/>
        <v>36526</v>
      </c>
      <c r="F72" s="54">
        <v>38596.0</v>
      </c>
      <c r="G72" s="53">
        <f t="shared" si="1"/>
        <v>2070</v>
      </c>
    </row>
    <row r="73" ht="12.75" customHeight="1">
      <c r="B73" s="53">
        <v>70.0</v>
      </c>
      <c r="C73" s="53">
        <f t="shared" si="2"/>
        <v>1060</v>
      </c>
      <c r="D73" s="53"/>
      <c r="E73" s="54">
        <f t="shared" si="3"/>
        <v>36526</v>
      </c>
      <c r="F73" s="54">
        <v>38626.0</v>
      </c>
      <c r="G73" s="53">
        <f t="shared" si="1"/>
        <v>2100</v>
      </c>
    </row>
    <row r="74" ht="12.75" customHeight="1">
      <c r="B74" s="53">
        <v>71.0</v>
      </c>
      <c r="C74" s="53">
        <f t="shared" si="2"/>
        <v>1075</v>
      </c>
      <c r="D74" s="53"/>
      <c r="E74" s="54">
        <f t="shared" si="3"/>
        <v>36526</v>
      </c>
      <c r="F74" s="54">
        <v>38657.0</v>
      </c>
      <c r="G74" s="53">
        <f t="shared" si="1"/>
        <v>2131</v>
      </c>
    </row>
    <row r="75" ht="12.75" customHeight="1">
      <c r="B75" s="53">
        <v>72.0</v>
      </c>
      <c r="C75" s="53">
        <f t="shared" si="2"/>
        <v>1090</v>
      </c>
      <c r="D75" s="53"/>
      <c r="E75" s="54">
        <f t="shared" si="3"/>
        <v>36526</v>
      </c>
      <c r="F75" s="54">
        <v>38687.0</v>
      </c>
      <c r="G75" s="53">
        <f t="shared" si="1"/>
        <v>2161</v>
      </c>
    </row>
    <row r="76" ht="12.75" customHeight="1">
      <c r="B76" s="53">
        <v>73.0</v>
      </c>
      <c r="C76" s="53">
        <f t="shared" si="2"/>
        <v>1105</v>
      </c>
      <c r="D76" s="53"/>
      <c r="E76" s="54">
        <f t="shared" si="3"/>
        <v>36526</v>
      </c>
      <c r="F76" s="54">
        <v>38718.0</v>
      </c>
      <c r="G76" s="53">
        <f t="shared" si="1"/>
        <v>2192</v>
      </c>
    </row>
    <row r="77" ht="12.75" customHeight="1">
      <c r="B77" s="53">
        <v>74.0</v>
      </c>
      <c r="C77" s="53">
        <f t="shared" si="2"/>
        <v>1120</v>
      </c>
      <c r="D77" s="53"/>
      <c r="E77" s="54">
        <f t="shared" si="3"/>
        <v>36526</v>
      </c>
      <c r="F77" s="54">
        <v>38749.0</v>
      </c>
      <c r="G77" s="53">
        <f t="shared" si="1"/>
        <v>2223</v>
      </c>
    </row>
    <row r="78" ht="12.75" customHeight="1">
      <c r="B78" s="53">
        <v>75.0</v>
      </c>
      <c r="C78" s="53">
        <f t="shared" si="2"/>
        <v>1135</v>
      </c>
      <c r="D78" s="53"/>
      <c r="E78" s="54">
        <f t="shared" si="3"/>
        <v>36526</v>
      </c>
      <c r="F78" s="54">
        <v>38777.0</v>
      </c>
      <c r="G78" s="53">
        <f t="shared" si="1"/>
        <v>2251</v>
      </c>
    </row>
    <row r="79" ht="12.75" customHeight="1">
      <c r="B79" s="53">
        <v>76.0</v>
      </c>
      <c r="C79" s="53">
        <f t="shared" si="2"/>
        <v>1150</v>
      </c>
      <c r="D79" s="53"/>
      <c r="E79" s="54">
        <f t="shared" si="3"/>
        <v>36526</v>
      </c>
      <c r="F79" s="54">
        <v>38808.0</v>
      </c>
      <c r="G79" s="53">
        <f t="shared" si="1"/>
        <v>2282</v>
      </c>
    </row>
    <row r="80" ht="12.75" customHeight="1">
      <c r="B80" s="53">
        <v>77.0</v>
      </c>
      <c r="C80" s="53">
        <f t="shared" si="2"/>
        <v>1165</v>
      </c>
      <c r="D80" s="53"/>
      <c r="E80" s="54">
        <f t="shared" si="3"/>
        <v>36526</v>
      </c>
      <c r="F80" s="54">
        <v>38838.0</v>
      </c>
      <c r="G80" s="53">
        <f t="shared" si="1"/>
        <v>2312</v>
      </c>
    </row>
    <row r="81" ht="12.75" customHeight="1">
      <c r="B81" s="53">
        <v>78.0</v>
      </c>
      <c r="C81" s="53">
        <f t="shared" si="2"/>
        <v>1180</v>
      </c>
      <c r="D81" s="53"/>
      <c r="E81" s="54">
        <f t="shared" si="3"/>
        <v>36526</v>
      </c>
      <c r="F81" s="54">
        <v>38869.0</v>
      </c>
      <c r="G81" s="53">
        <f t="shared" si="1"/>
        <v>2343</v>
      </c>
    </row>
    <row r="82" ht="12.75" customHeight="1">
      <c r="B82" s="53">
        <v>79.0</v>
      </c>
      <c r="C82" s="53">
        <f t="shared" si="2"/>
        <v>1195</v>
      </c>
      <c r="D82" s="53"/>
      <c r="E82" s="54">
        <f t="shared" si="3"/>
        <v>36526</v>
      </c>
      <c r="F82" s="54">
        <v>38899.0</v>
      </c>
      <c r="G82" s="53">
        <f t="shared" si="1"/>
        <v>2373</v>
      </c>
    </row>
    <row r="83" ht="12.75" customHeight="1">
      <c r="B83" s="53">
        <v>80.0</v>
      </c>
      <c r="C83" s="53">
        <f t="shared" si="2"/>
        <v>1210</v>
      </c>
      <c r="D83" s="53"/>
      <c r="E83" s="54">
        <f t="shared" si="3"/>
        <v>36526</v>
      </c>
      <c r="F83" s="54">
        <v>38930.0</v>
      </c>
      <c r="G83" s="53">
        <f t="shared" si="1"/>
        <v>2404</v>
      </c>
    </row>
    <row r="84" ht="12.75" customHeight="1">
      <c r="B84" s="53">
        <v>81.0</v>
      </c>
      <c r="C84" s="53">
        <f t="shared" si="2"/>
        <v>1225</v>
      </c>
      <c r="D84" s="53"/>
      <c r="E84" s="54">
        <f t="shared" si="3"/>
        <v>36526</v>
      </c>
      <c r="F84" s="54">
        <v>38961.0</v>
      </c>
      <c r="G84" s="53">
        <f t="shared" si="1"/>
        <v>2435</v>
      </c>
    </row>
    <row r="85" ht="12.75" customHeight="1">
      <c r="B85" s="53">
        <v>82.0</v>
      </c>
      <c r="C85" s="53">
        <f t="shared" si="2"/>
        <v>1240</v>
      </c>
      <c r="D85" s="53"/>
      <c r="E85" s="54">
        <f t="shared" si="3"/>
        <v>36526</v>
      </c>
      <c r="F85" s="54">
        <v>38991.0</v>
      </c>
      <c r="G85" s="53">
        <f t="shared" si="1"/>
        <v>2465</v>
      </c>
    </row>
    <row r="86" ht="12.75" customHeight="1">
      <c r="B86" s="53">
        <v>83.0</v>
      </c>
      <c r="C86" s="53">
        <f t="shared" si="2"/>
        <v>1255</v>
      </c>
      <c r="D86" s="53"/>
      <c r="E86" s="54">
        <f t="shared" si="3"/>
        <v>36526</v>
      </c>
      <c r="F86" s="54">
        <v>39022.0</v>
      </c>
      <c r="G86" s="53">
        <f t="shared" si="1"/>
        <v>2496</v>
      </c>
    </row>
    <row r="87" ht="12.75" customHeight="1">
      <c r="B87" s="53">
        <v>84.0</v>
      </c>
      <c r="C87" s="53">
        <f t="shared" si="2"/>
        <v>1270</v>
      </c>
      <c r="D87" s="53"/>
      <c r="E87" s="54">
        <f t="shared" si="3"/>
        <v>36526</v>
      </c>
      <c r="F87" s="54">
        <v>39052.0</v>
      </c>
      <c r="G87" s="53">
        <f t="shared" si="1"/>
        <v>2526</v>
      </c>
    </row>
    <row r="88" ht="12.75" customHeight="1">
      <c r="B88" s="53">
        <v>85.0</v>
      </c>
      <c r="C88" s="53">
        <f t="shared" si="2"/>
        <v>1285</v>
      </c>
      <c r="D88" s="53"/>
      <c r="E88" s="54">
        <f t="shared" si="3"/>
        <v>36526</v>
      </c>
      <c r="F88" s="54">
        <v>39083.0</v>
      </c>
      <c r="G88" s="53">
        <f t="shared" si="1"/>
        <v>2557</v>
      </c>
    </row>
    <row r="89" ht="12.75" customHeight="1">
      <c r="B89" s="53">
        <v>86.0</v>
      </c>
      <c r="C89" s="53">
        <f t="shared" si="2"/>
        <v>1300</v>
      </c>
      <c r="D89" s="53"/>
      <c r="E89" s="54">
        <f t="shared" si="3"/>
        <v>36526</v>
      </c>
      <c r="F89" s="54">
        <v>39114.0</v>
      </c>
      <c r="G89" s="53">
        <f t="shared" si="1"/>
        <v>2588</v>
      </c>
    </row>
    <row r="90" ht="12.75" customHeight="1">
      <c r="B90" s="53">
        <v>87.0</v>
      </c>
      <c r="C90" s="53">
        <f t="shared" si="2"/>
        <v>1315</v>
      </c>
      <c r="D90" s="53"/>
      <c r="E90" s="54">
        <f t="shared" si="3"/>
        <v>36526</v>
      </c>
      <c r="F90" s="54">
        <v>39142.0</v>
      </c>
      <c r="G90" s="53">
        <f t="shared" si="1"/>
        <v>2616</v>
      </c>
    </row>
    <row r="91" ht="12.75" customHeight="1">
      <c r="B91" s="53">
        <v>88.0</v>
      </c>
      <c r="C91" s="53">
        <f t="shared" si="2"/>
        <v>1330</v>
      </c>
      <c r="D91" s="53"/>
      <c r="E91" s="54">
        <f t="shared" si="3"/>
        <v>36526</v>
      </c>
      <c r="F91" s="54">
        <v>39173.0</v>
      </c>
      <c r="G91" s="53">
        <f t="shared" si="1"/>
        <v>2647</v>
      </c>
    </row>
    <row r="92" ht="12.75" customHeight="1">
      <c r="B92" s="53">
        <v>89.0</v>
      </c>
      <c r="C92" s="53">
        <f t="shared" si="2"/>
        <v>1345</v>
      </c>
      <c r="D92" s="53"/>
      <c r="E92" s="54">
        <f t="shared" si="3"/>
        <v>36526</v>
      </c>
      <c r="F92" s="54">
        <v>39203.0</v>
      </c>
      <c r="G92" s="53">
        <f t="shared" si="1"/>
        <v>2677</v>
      </c>
    </row>
    <row r="93" ht="12.75" customHeight="1">
      <c r="B93" s="53">
        <v>90.0</v>
      </c>
      <c r="C93" s="53">
        <f t="shared" si="2"/>
        <v>1360</v>
      </c>
      <c r="D93" s="53"/>
      <c r="E93" s="54">
        <f t="shared" si="3"/>
        <v>36526</v>
      </c>
      <c r="F93" s="54">
        <v>39234.0</v>
      </c>
      <c r="G93" s="53">
        <f t="shared" si="1"/>
        <v>2708</v>
      </c>
    </row>
    <row r="94" ht="12.75" customHeight="1">
      <c r="B94" s="53">
        <v>91.0</v>
      </c>
      <c r="C94" s="53">
        <f t="shared" si="2"/>
        <v>1375</v>
      </c>
      <c r="D94" s="53"/>
      <c r="E94" s="54">
        <f t="shared" si="3"/>
        <v>36526</v>
      </c>
      <c r="F94" s="54">
        <v>39264.0</v>
      </c>
      <c r="G94" s="53">
        <f t="shared" si="1"/>
        <v>2738</v>
      </c>
    </row>
    <row r="95" ht="12.75" customHeight="1">
      <c r="B95" s="53">
        <v>92.0</v>
      </c>
      <c r="C95" s="53">
        <f t="shared" si="2"/>
        <v>1390</v>
      </c>
      <c r="D95" s="53"/>
      <c r="E95" s="54">
        <f t="shared" si="3"/>
        <v>36526</v>
      </c>
      <c r="F95" s="54">
        <v>39295.0</v>
      </c>
      <c r="G95" s="53">
        <f t="shared" si="1"/>
        <v>2769</v>
      </c>
    </row>
    <row r="96" ht="12.75" customHeight="1">
      <c r="B96" s="53">
        <v>93.0</v>
      </c>
      <c r="C96" s="53">
        <f t="shared" si="2"/>
        <v>1405</v>
      </c>
      <c r="D96" s="53"/>
      <c r="E96" s="54">
        <f t="shared" si="3"/>
        <v>36526</v>
      </c>
      <c r="F96" s="54">
        <v>39326.0</v>
      </c>
      <c r="G96" s="53">
        <f t="shared" si="1"/>
        <v>2800</v>
      </c>
    </row>
    <row r="97" ht="12.75" customHeight="1">
      <c r="B97" s="53">
        <v>94.0</v>
      </c>
      <c r="C97" s="53">
        <f t="shared" si="2"/>
        <v>1420</v>
      </c>
      <c r="D97" s="53"/>
      <c r="E97" s="54">
        <f t="shared" si="3"/>
        <v>36526</v>
      </c>
      <c r="F97" s="54">
        <v>39356.0</v>
      </c>
      <c r="G97" s="53">
        <f t="shared" si="1"/>
        <v>2830</v>
      </c>
    </row>
    <row r="98" ht="12.75" customHeight="1">
      <c r="B98" s="53">
        <v>95.0</v>
      </c>
      <c r="C98" s="53">
        <f t="shared" si="2"/>
        <v>1435</v>
      </c>
      <c r="D98" s="53"/>
      <c r="E98" s="54">
        <f t="shared" si="3"/>
        <v>36526</v>
      </c>
      <c r="F98" s="54">
        <v>39387.0</v>
      </c>
      <c r="G98" s="53">
        <f t="shared" si="1"/>
        <v>2861</v>
      </c>
    </row>
    <row r="99" ht="12.75" customHeight="1">
      <c r="B99" s="53">
        <v>96.0</v>
      </c>
      <c r="C99" s="53">
        <f t="shared" si="2"/>
        <v>1450</v>
      </c>
      <c r="D99" s="53"/>
      <c r="E99" s="54">
        <f t="shared" si="3"/>
        <v>36526</v>
      </c>
      <c r="F99" s="54">
        <v>39417.0</v>
      </c>
      <c r="G99" s="53">
        <f t="shared" si="1"/>
        <v>2891</v>
      </c>
    </row>
    <row r="100" ht="12.75" customHeight="1">
      <c r="B100" s="53">
        <v>97.0</v>
      </c>
      <c r="C100" s="53">
        <f t="shared" si="2"/>
        <v>1465</v>
      </c>
      <c r="D100" s="53"/>
      <c r="E100" s="54">
        <f t="shared" si="3"/>
        <v>36526</v>
      </c>
      <c r="F100" s="54">
        <v>39448.0</v>
      </c>
      <c r="G100" s="53">
        <f t="shared" si="1"/>
        <v>2922</v>
      </c>
    </row>
    <row r="101" ht="12.75" customHeight="1">
      <c r="B101" s="53">
        <v>98.0</v>
      </c>
      <c r="C101" s="53">
        <f t="shared" si="2"/>
        <v>1480</v>
      </c>
      <c r="D101" s="53"/>
      <c r="E101" s="54">
        <f t="shared" si="3"/>
        <v>36526</v>
      </c>
      <c r="F101" s="54">
        <v>39479.0</v>
      </c>
      <c r="G101" s="53">
        <f t="shared" si="1"/>
        <v>2953</v>
      </c>
    </row>
    <row r="102" ht="12.75" customHeight="1">
      <c r="B102" s="53">
        <v>99.0</v>
      </c>
      <c r="C102" s="53">
        <f t="shared" si="2"/>
        <v>1495</v>
      </c>
      <c r="D102" s="53"/>
      <c r="E102" s="54">
        <f t="shared" si="3"/>
        <v>36526</v>
      </c>
      <c r="F102" s="54">
        <v>39508.0</v>
      </c>
      <c r="G102" s="53">
        <f t="shared" si="1"/>
        <v>2982</v>
      </c>
    </row>
    <row r="103" ht="12.75" customHeight="1">
      <c r="B103" s="53">
        <v>100.0</v>
      </c>
      <c r="C103" s="53">
        <f t="shared" si="2"/>
        <v>1510</v>
      </c>
      <c r="D103" s="53"/>
      <c r="E103" s="54">
        <f t="shared" si="3"/>
        <v>36526</v>
      </c>
      <c r="F103" s="54">
        <v>39539.0</v>
      </c>
      <c r="G103" s="53">
        <f t="shared" si="1"/>
        <v>3013</v>
      </c>
    </row>
    <row r="104" ht="12.75" customHeight="1">
      <c r="B104" s="53">
        <v>101.0</v>
      </c>
      <c r="C104" s="53">
        <f t="shared" si="2"/>
        <v>1525</v>
      </c>
      <c r="D104" s="53"/>
      <c r="E104" s="54">
        <f t="shared" si="3"/>
        <v>36526</v>
      </c>
      <c r="F104" s="54">
        <v>39569.0</v>
      </c>
      <c r="G104" s="53">
        <f t="shared" si="1"/>
        <v>3043</v>
      </c>
    </row>
    <row r="105" ht="12.75" customHeight="1">
      <c r="B105" s="53">
        <v>102.0</v>
      </c>
      <c r="C105" s="53">
        <f t="shared" si="2"/>
        <v>1540</v>
      </c>
      <c r="D105" s="53"/>
      <c r="E105" s="54">
        <f t="shared" si="3"/>
        <v>36526</v>
      </c>
      <c r="F105" s="54">
        <v>39600.0</v>
      </c>
      <c r="G105" s="53">
        <f t="shared" si="1"/>
        <v>3074</v>
      </c>
    </row>
    <row r="106" ht="12.75" customHeight="1">
      <c r="B106" s="53">
        <v>103.0</v>
      </c>
      <c r="C106" s="53">
        <f t="shared" si="2"/>
        <v>1555</v>
      </c>
      <c r="D106" s="53"/>
      <c r="E106" s="54">
        <f t="shared" si="3"/>
        <v>36526</v>
      </c>
      <c r="F106" s="54">
        <v>39630.0</v>
      </c>
      <c r="G106" s="53">
        <f t="shared" si="1"/>
        <v>3104</v>
      </c>
    </row>
    <row r="107" ht="12.75" customHeight="1">
      <c r="B107" s="53">
        <v>104.0</v>
      </c>
      <c r="C107" s="53">
        <f t="shared" si="2"/>
        <v>1570</v>
      </c>
      <c r="D107" s="53"/>
      <c r="E107" s="54">
        <f t="shared" si="3"/>
        <v>36526</v>
      </c>
      <c r="F107" s="54">
        <v>39661.0</v>
      </c>
      <c r="G107" s="53">
        <f t="shared" si="1"/>
        <v>3135</v>
      </c>
    </row>
    <row r="108" ht="12.75" customHeight="1">
      <c r="B108" s="53">
        <v>105.0</v>
      </c>
      <c r="C108" s="53">
        <f t="shared" si="2"/>
        <v>1585</v>
      </c>
      <c r="D108" s="53"/>
      <c r="E108" s="54">
        <f t="shared" si="3"/>
        <v>36526</v>
      </c>
      <c r="F108" s="54">
        <v>39692.0</v>
      </c>
      <c r="G108" s="53">
        <f t="shared" si="1"/>
        <v>3166</v>
      </c>
    </row>
    <row r="109" ht="12.75" customHeight="1">
      <c r="B109" s="53">
        <v>106.0</v>
      </c>
      <c r="C109" s="53">
        <f t="shared" si="2"/>
        <v>1600</v>
      </c>
      <c r="D109" s="53"/>
      <c r="E109" s="54">
        <f t="shared" si="3"/>
        <v>36526</v>
      </c>
      <c r="F109" s="54">
        <v>39722.0</v>
      </c>
      <c r="G109" s="53">
        <f t="shared" si="1"/>
        <v>3196</v>
      </c>
    </row>
    <row r="110" ht="12.75" customHeight="1">
      <c r="B110" s="53">
        <v>107.0</v>
      </c>
      <c r="C110" s="53">
        <f t="shared" si="2"/>
        <v>1615</v>
      </c>
      <c r="D110" s="53"/>
      <c r="E110" s="54">
        <f t="shared" si="3"/>
        <v>36526</v>
      </c>
      <c r="F110" s="54">
        <v>39753.0</v>
      </c>
      <c r="G110" s="53">
        <f t="shared" si="1"/>
        <v>3227</v>
      </c>
    </row>
    <row r="111" ht="12.75" customHeight="1">
      <c r="B111" s="53">
        <v>108.0</v>
      </c>
      <c r="C111" s="53">
        <f t="shared" si="2"/>
        <v>1630</v>
      </c>
      <c r="D111" s="53"/>
      <c r="E111" s="54">
        <f t="shared" si="3"/>
        <v>36526</v>
      </c>
      <c r="F111" s="54">
        <v>39783.0</v>
      </c>
      <c r="G111" s="53">
        <f t="shared" si="1"/>
        <v>3257</v>
      </c>
    </row>
    <row r="112" ht="12.75" customHeight="1">
      <c r="B112" s="53">
        <v>109.0</v>
      </c>
      <c r="C112" s="53">
        <f t="shared" si="2"/>
        <v>1645</v>
      </c>
      <c r="D112" s="53"/>
      <c r="E112" s="54">
        <f t="shared" si="3"/>
        <v>36526</v>
      </c>
      <c r="F112" s="54">
        <v>39814.0</v>
      </c>
      <c r="G112" s="53">
        <f t="shared" si="1"/>
        <v>3288</v>
      </c>
    </row>
    <row r="113" ht="12.75" customHeight="1">
      <c r="B113" s="53">
        <v>110.0</v>
      </c>
      <c r="C113" s="53">
        <f t="shared" si="2"/>
        <v>1660</v>
      </c>
      <c r="D113" s="53"/>
      <c r="E113" s="54">
        <f t="shared" si="3"/>
        <v>36526</v>
      </c>
      <c r="F113" s="54">
        <v>39845.0</v>
      </c>
      <c r="G113" s="53">
        <f t="shared" si="1"/>
        <v>3319</v>
      </c>
    </row>
    <row r="114" ht="12.75" customHeight="1">
      <c r="B114" s="53">
        <v>111.0</v>
      </c>
      <c r="C114" s="53">
        <f t="shared" si="2"/>
        <v>1675</v>
      </c>
      <c r="D114" s="53"/>
      <c r="E114" s="54">
        <f t="shared" si="3"/>
        <v>36526</v>
      </c>
      <c r="F114" s="54">
        <v>39873.0</v>
      </c>
      <c r="G114" s="53">
        <f t="shared" si="1"/>
        <v>3347</v>
      </c>
    </row>
    <row r="115" ht="12.75" customHeight="1">
      <c r="B115" s="53">
        <v>112.0</v>
      </c>
      <c r="C115" s="53">
        <f t="shared" si="2"/>
        <v>1690</v>
      </c>
      <c r="D115" s="53"/>
      <c r="E115" s="54">
        <f t="shared" si="3"/>
        <v>36526</v>
      </c>
      <c r="F115" s="54">
        <v>39904.0</v>
      </c>
      <c r="G115" s="53">
        <f t="shared" si="1"/>
        <v>3378</v>
      </c>
    </row>
    <row r="116" ht="12.75" customHeight="1">
      <c r="B116" s="53">
        <v>113.0</v>
      </c>
      <c r="C116" s="53">
        <f t="shared" si="2"/>
        <v>1705</v>
      </c>
      <c r="D116" s="53"/>
      <c r="E116" s="54">
        <f t="shared" si="3"/>
        <v>36526</v>
      </c>
      <c r="F116" s="54">
        <v>39934.0</v>
      </c>
      <c r="G116" s="53">
        <f t="shared" si="1"/>
        <v>3408</v>
      </c>
    </row>
    <row r="117" ht="12.75" customHeight="1">
      <c r="B117" s="53">
        <v>114.0</v>
      </c>
      <c r="C117" s="53">
        <f t="shared" si="2"/>
        <v>1720</v>
      </c>
      <c r="D117" s="53"/>
      <c r="E117" s="54">
        <f t="shared" si="3"/>
        <v>36526</v>
      </c>
      <c r="F117" s="54">
        <v>39965.0</v>
      </c>
      <c r="G117" s="53">
        <f t="shared" si="1"/>
        <v>3439</v>
      </c>
    </row>
    <row r="118" ht="12.75" customHeight="1">
      <c r="B118" s="53">
        <v>115.0</v>
      </c>
      <c r="C118" s="53">
        <f t="shared" si="2"/>
        <v>1735</v>
      </c>
      <c r="D118" s="53"/>
      <c r="E118" s="54">
        <f t="shared" si="3"/>
        <v>36526</v>
      </c>
      <c r="F118" s="54">
        <v>39995.0</v>
      </c>
      <c r="G118" s="53">
        <f t="shared" si="1"/>
        <v>3469</v>
      </c>
    </row>
    <row r="119" ht="12.75" customHeight="1">
      <c r="B119" s="53">
        <v>116.0</v>
      </c>
      <c r="C119" s="53">
        <f t="shared" si="2"/>
        <v>1750</v>
      </c>
      <c r="D119" s="53"/>
      <c r="E119" s="54">
        <f t="shared" si="3"/>
        <v>36526</v>
      </c>
      <c r="F119" s="54">
        <v>40026.0</v>
      </c>
      <c r="G119" s="53">
        <f t="shared" si="1"/>
        <v>3500</v>
      </c>
    </row>
    <row r="120" ht="12.75" customHeight="1">
      <c r="B120" s="53">
        <v>117.0</v>
      </c>
      <c r="C120" s="53">
        <f t="shared" si="2"/>
        <v>1765</v>
      </c>
      <c r="D120" s="53"/>
      <c r="E120" s="54">
        <f t="shared" si="3"/>
        <v>36526</v>
      </c>
      <c r="F120" s="54">
        <v>40057.0</v>
      </c>
      <c r="G120" s="53">
        <f t="shared" si="1"/>
        <v>3531</v>
      </c>
    </row>
    <row r="121" ht="12.75" customHeight="1">
      <c r="B121" s="53">
        <v>118.0</v>
      </c>
      <c r="C121" s="53">
        <f t="shared" si="2"/>
        <v>1780</v>
      </c>
      <c r="D121" s="53"/>
      <c r="E121" s="54">
        <f t="shared" si="3"/>
        <v>36526</v>
      </c>
      <c r="F121" s="54">
        <v>40087.0</v>
      </c>
      <c r="G121" s="53">
        <f t="shared" si="1"/>
        <v>3561</v>
      </c>
    </row>
    <row r="122" ht="12.75" customHeight="1">
      <c r="B122" s="53">
        <v>119.0</v>
      </c>
      <c r="C122" s="53">
        <f t="shared" si="2"/>
        <v>1795</v>
      </c>
      <c r="D122" s="53"/>
      <c r="E122" s="54">
        <f t="shared" si="3"/>
        <v>36526</v>
      </c>
      <c r="F122" s="54">
        <v>40118.0</v>
      </c>
      <c r="G122" s="53">
        <f t="shared" si="1"/>
        <v>3592</v>
      </c>
    </row>
    <row r="123" ht="12.75" customHeight="1">
      <c r="B123" s="53">
        <v>120.0</v>
      </c>
      <c r="C123" s="53">
        <f t="shared" si="2"/>
        <v>1810</v>
      </c>
      <c r="D123" s="53"/>
      <c r="E123" s="54">
        <f t="shared" si="3"/>
        <v>36526</v>
      </c>
      <c r="F123" s="54">
        <v>40148.0</v>
      </c>
      <c r="G123" s="53">
        <f t="shared" si="1"/>
        <v>3622</v>
      </c>
    </row>
    <row r="124" ht="12.75" customHeight="1">
      <c r="B124" s="53">
        <v>121.0</v>
      </c>
      <c r="C124" s="53">
        <f t="shared" si="2"/>
        <v>1825</v>
      </c>
      <c r="D124" s="53"/>
      <c r="E124" s="54">
        <f t="shared" si="3"/>
        <v>36526</v>
      </c>
      <c r="F124" s="54">
        <v>40179.0</v>
      </c>
      <c r="G124" s="53">
        <f t="shared" si="1"/>
        <v>3653</v>
      </c>
    </row>
    <row r="125" ht="12.75" customHeight="1">
      <c r="B125" s="53">
        <v>122.0</v>
      </c>
      <c r="C125" s="53">
        <f t="shared" si="2"/>
        <v>1840</v>
      </c>
      <c r="D125" s="53"/>
      <c r="E125" s="54">
        <f t="shared" si="3"/>
        <v>36526</v>
      </c>
      <c r="F125" s="54">
        <v>40210.0</v>
      </c>
      <c r="G125" s="53">
        <f t="shared" si="1"/>
        <v>3684</v>
      </c>
    </row>
    <row r="126" ht="12.75" customHeight="1">
      <c r="B126" s="53">
        <v>123.0</v>
      </c>
      <c r="C126" s="53">
        <f t="shared" si="2"/>
        <v>1855</v>
      </c>
      <c r="D126" s="53"/>
      <c r="E126" s="54">
        <f t="shared" si="3"/>
        <v>36526</v>
      </c>
      <c r="F126" s="54">
        <v>40238.0</v>
      </c>
      <c r="G126" s="53">
        <f t="shared" si="1"/>
        <v>3712</v>
      </c>
    </row>
    <row r="127" ht="12.75" customHeight="1">
      <c r="B127" s="53">
        <v>124.0</v>
      </c>
      <c r="C127" s="53">
        <f t="shared" si="2"/>
        <v>1870</v>
      </c>
      <c r="D127" s="53"/>
      <c r="E127" s="54">
        <f t="shared" si="3"/>
        <v>36526</v>
      </c>
      <c r="F127" s="54">
        <v>40269.0</v>
      </c>
      <c r="G127" s="53">
        <f t="shared" si="1"/>
        <v>3743</v>
      </c>
    </row>
    <row r="128" ht="12.75" customHeight="1">
      <c r="B128" s="53">
        <v>125.0</v>
      </c>
      <c r="C128" s="53">
        <f t="shared" si="2"/>
        <v>1885</v>
      </c>
      <c r="D128" s="53"/>
      <c r="E128" s="54">
        <f t="shared" si="3"/>
        <v>36526</v>
      </c>
      <c r="F128" s="54">
        <v>40299.0</v>
      </c>
      <c r="G128" s="53">
        <f t="shared" si="1"/>
        <v>3773</v>
      </c>
    </row>
    <row r="129" ht="12.75" customHeight="1">
      <c r="B129" s="53">
        <v>126.0</v>
      </c>
      <c r="C129" s="53">
        <f t="shared" si="2"/>
        <v>1900</v>
      </c>
      <c r="D129" s="53"/>
      <c r="E129" s="54">
        <f t="shared" si="3"/>
        <v>36526</v>
      </c>
      <c r="F129" s="54">
        <v>40330.0</v>
      </c>
      <c r="G129" s="53">
        <f t="shared" si="1"/>
        <v>3804</v>
      </c>
    </row>
    <row r="130" ht="12.75" customHeight="1">
      <c r="B130" s="53">
        <v>127.0</v>
      </c>
      <c r="C130" s="53">
        <f t="shared" si="2"/>
        <v>1915</v>
      </c>
      <c r="D130" s="53"/>
      <c r="E130" s="54">
        <f t="shared" si="3"/>
        <v>36526</v>
      </c>
      <c r="F130" s="54">
        <v>40360.0</v>
      </c>
      <c r="G130" s="53">
        <f t="shared" si="1"/>
        <v>3834</v>
      </c>
    </row>
    <row r="131" ht="12.75" customHeight="1">
      <c r="B131" s="53">
        <v>128.0</v>
      </c>
      <c r="C131" s="53">
        <f t="shared" si="2"/>
        <v>1930</v>
      </c>
      <c r="D131" s="53"/>
      <c r="E131" s="54">
        <f t="shared" si="3"/>
        <v>36526</v>
      </c>
      <c r="F131" s="54">
        <v>40391.0</v>
      </c>
      <c r="G131" s="53">
        <f t="shared" si="1"/>
        <v>3865</v>
      </c>
    </row>
    <row r="132" ht="12.75" customHeight="1">
      <c r="B132" s="53">
        <v>129.0</v>
      </c>
      <c r="C132" s="53">
        <f t="shared" si="2"/>
        <v>1945</v>
      </c>
      <c r="D132" s="53"/>
      <c r="E132" s="54">
        <f t="shared" si="3"/>
        <v>36526</v>
      </c>
      <c r="F132" s="54">
        <v>40422.0</v>
      </c>
      <c r="G132" s="53">
        <f t="shared" si="1"/>
        <v>3896</v>
      </c>
    </row>
    <row r="133" ht="12.75" customHeight="1">
      <c r="B133" s="53">
        <v>130.0</v>
      </c>
      <c r="C133" s="53">
        <f t="shared" si="2"/>
        <v>1960</v>
      </c>
      <c r="D133" s="53"/>
      <c r="E133" s="54">
        <f t="shared" si="3"/>
        <v>36526</v>
      </c>
      <c r="F133" s="54">
        <v>40452.0</v>
      </c>
      <c r="G133" s="53">
        <f t="shared" si="1"/>
        <v>3926</v>
      </c>
    </row>
    <row r="134" ht="12.75" customHeight="1">
      <c r="B134" s="53">
        <v>131.0</v>
      </c>
      <c r="C134" s="53">
        <f t="shared" si="2"/>
        <v>1975</v>
      </c>
      <c r="D134" s="53"/>
      <c r="E134" s="54">
        <f t="shared" si="3"/>
        <v>36526</v>
      </c>
      <c r="F134" s="54">
        <v>40483.0</v>
      </c>
      <c r="G134" s="53">
        <f t="shared" si="1"/>
        <v>3957</v>
      </c>
    </row>
    <row r="135" ht="12.75" customHeight="1">
      <c r="B135" s="53">
        <v>132.0</v>
      </c>
      <c r="C135" s="53">
        <f t="shared" si="2"/>
        <v>1990</v>
      </c>
      <c r="D135" s="53"/>
      <c r="E135" s="54">
        <f t="shared" si="3"/>
        <v>36526</v>
      </c>
      <c r="F135" s="54">
        <v>40513.0</v>
      </c>
      <c r="G135" s="53">
        <f t="shared" si="1"/>
        <v>3987</v>
      </c>
    </row>
    <row r="136" ht="12.75" customHeight="1">
      <c r="B136" s="53">
        <v>133.0</v>
      </c>
      <c r="C136" s="53">
        <f t="shared" si="2"/>
        <v>2005</v>
      </c>
      <c r="D136" s="53"/>
      <c r="E136" s="54">
        <f t="shared" si="3"/>
        <v>36526</v>
      </c>
      <c r="F136" s="54">
        <v>40544.0</v>
      </c>
      <c r="G136" s="53">
        <f t="shared" si="1"/>
        <v>4018</v>
      </c>
    </row>
    <row r="137" ht="12.75" customHeight="1">
      <c r="B137" s="53">
        <v>134.0</v>
      </c>
      <c r="C137" s="53">
        <f t="shared" si="2"/>
        <v>2020</v>
      </c>
      <c r="D137" s="53"/>
      <c r="E137" s="54">
        <f t="shared" si="3"/>
        <v>36526</v>
      </c>
      <c r="F137" s="54">
        <v>40575.0</v>
      </c>
      <c r="G137" s="53">
        <f t="shared" si="1"/>
        <v>4049</v>
      </c>
    </row>
    <row r="138" ht="12.75" customHeight="1">
      <c r="B138" s="53">
        <v>135.0</v>
      </c>
      <c r="C138" s="53">
        <f t="shared" si="2"/>
        <v>2035</v>
      </c>
      <c r="D138" s="53"/>
      <c r="E138" s="54">
        <f t="shared" si="3"/>
        <v>36526</v>
      </c>
      <c r="F138" s="54">
        <v>40603.0</v>
      </c>
      <c r="G138" s="53">
        <f t="shared" si="1"/>
        <v>4077</v>
      </c>
    </row>
    <row r="139" ht="12.75" customHeight="1">
      <c r="B139" s="53">
        <v>136.0</v>
      </c>
      <c r="C139" s="53">
        <f t="shared" si="2"/>
        <v>2050</v>
      </c>
      <c r="D139" s="53"/>
      <c r="E139" s="54">
        <f t="shared" si="3"/>
        <v>36526</v>
      </c>
      <c r="F139" s="54">
        <v>40634.0</v>
      </c>
      <c r="G139" s="53">
        <f t="shared" si="1"/>
        <v>4108</v>
      </c>
    </row>
    <row r="140" ht="12.75" customHeight="1">
      <c r="B140" s="53">
        <v>137.0</v>
      </c>
      <c r="C140" s="53">
        <f t="shared" si="2"/>
        <v>2065</v>
      </c>
      <c r="D140" s="53"/>
      <c r="E140" s="54">
        <f t="shared" si="3"/>
        <v>36526</v>
      </c>
      <c r="F140" s="54">
        <v>40664.0</v>
      </c>
      <c r="G140" s="53">
        <f t="shared" si="1"/>
        <v>4138</v>
      </c>
    </row>
    <row r="141" ht="12.75" customHeight="1">
      <c r="B141" s="53">
        <v>138.0</v>
      </c>
      <c r="C141" s="53">
        <f t="shared" si="2"/>
        <v>2080</v>
      </c>
      <c r="D141" s="53"/>
      <c r="E141" s="54">
        <f t="shared" si="3"/>
        <v>36526</v>
      </c>
      <c r="F141" s="54">
        <v>40695.0</v>
      </c>
      <c r="G141" s="53">
        <f t="shared" si="1"/>
        <v>4169</v>
      </c>
    </row>
    <row r="142" ht="12.75" customHeight="1">
      <c r="B142" s="53">
        <v>139.0</v>
      </c>
      <c r="C142" s="53">
        <f t="shared" si="2"/>
        <v>2095</v>
      </c>
      <c r="D142" s="53"/>
      <c r="E142" s="54">
        <f t="shared" si="3"/>
        <v>36526</v>
      </c>
      <c r="F142" s="54">
        <v>40725.0</v>
      </c>
      <c r="G142" s="53">
        <f t="shared" si="1"/>
        <v>4199</v>
      </c>
    </row>
    <row r="143" ht="12.75" customHeight="1">
      <c r="B143" s="53">
        <v>140.0</v>
      </c>
      <c r="C143" s="53">
        <f t="shared" si="2"/>
        <v>2110</v>
      </c>
      <c r="D143" s="53"/>
      <c r="E143" s="54">
        <f t="shared" si="3"/>
        <v>36526</v>
      </c>
      <c r="F143" s="54">
        <v>40756.0</v>
      </c>
      <c r="G143" s="53">
        <f t="shared" si="1"/>
        <v>4230</v>
      </c>
    </row>
    <row r="144" ht="12.75" customHeight="1">
      <c r="B144" s="53">
        <v>141.0</v>
      </c>
      <c r="C144" s="53">
        <f t="shared" si="2"/>
        <v>2125</v>
      </c>
      <c r="D144" s="53"/>
      <c r="E144" s="54">
        <f t="shared" si="3"/>
        <v>36526</v>
      </c>
      <c r="F144" s="54">
        <v>40787.0</v>
      </c>
      <c r="G144" s="53">
        <f t="shared" si="1"/>
        <v>4261</v>
      </c>
    </row>
    <row r="145" ht="12.75" customHeight="1">
      <c r="B145" s="53">
        <v>142.0</v>
      </c>
      <c r="C145" s="53">
        <f t="shared" si="2"/>
        <v>2140</v>
      </c>
      <c r="D145" s="53"/>
      <c r="E145" s="54">
        <f t="shared" si="3"/>
        <v>36526</v>
      </c>
      <c r="F145" s="54">
        <v>40817.0</v>
      </c>
      <c r="G145" s="53">
        <f t="shared" si="1"/>
        <v>4291</v>
      </c>
    </row>
    <row r="146" ht="12.75" customHeight="1">
      <c r="B146" s="53">
        <v>143.0</v>
      </c>
      <c r="C146" s="53">
        <f t="shared" si="2"/>
        <v>2155</v>
      </c>
      <c r="D146" s="53"/>
      <c r="E146" s="54">
        <f t="shared" si="3"/>
        <v>36526</v>
      </c>
      <c r="F146" s="54">
        <v>40848.0</v>
      </c>
      <c r="G146" s="53">
        <f t="shared" si="1"/>
        <v>4322</v>
      </c>
    </row>
    <row r="147" ht="12.75" customHeight="1">
      <c r="B147" s="53">
        <v>144.0</v>
      </c>
      <c r="C147" s="53">
        <f t="shared" si="2"/>
        <v>2170</v>
      </c>
      <c r="D147" s="53"/>
      <c r="E147" s="54">
        <f t="shared" si="3"/>
        <v>36526</v>
      </c>
      <c r="F147" s="54">
        <v>40878.0</v>
      </c>
      <c r="G147" s="53">
        <f t="shared" si="1"/>
        <v>4352</v>
      </c>
    </row>
    <row r="148" ht="12.75" customHeight="1">
      <c r="B148" s="53">
        <v>145.0</v>
      </c>
      <c r="C148" s="53">
        <f t="shared" si="2"/>
        <v>2185</v>
      </c>
      <c r="D148" s="53"/>
      <c r="E148" s="54">
        <f t="shared" si="3"/>
        <v>36526</v>
      </c>
      <c r="F148" s="54">
        <v>40909.0</v>
      </c>
      <c r="G148" s="53">
        <f t="shared" si="1"/>
        <v>4383</v>
      </c>
    </row>
    <row r="149" ht="12.75" customHeight="1">
      <c r="B149" s="53">
        <v>146.0</v>
      </c>
      <c r="C149" s="53">
        <f t="shared" si="2"/>
        <v>2200</v>
      </c>
      <c r="D149" s="53"/>
      <c r="E149" s="54">
        <f t="shared" si="3"/>
        <v>36526</v>
      </c>
      <c r="F149" s="54">
        <v>40940.0</v>
      </c>
      <c r="G149" s="53">
        <f t="shared" si="1"/>
        <v>4414</v>
      </c>
    </row>
    <row r="150" ht="12.75" customHeight="1">
      <c r="B150" s="53">
        <v>147.0</v>
      </c>
      <c r="C150" s="53">
        <f t="shared" si="2"/>
        <v>2215</v>
      </c>
      <c r="D150" s="53"/>
      <c r="E150" s="54">
        <f t="shared" si="3"/>
        <v>36526</v>
      </c>
      <c r="F150" s="54">
        <v>40969.0</v>
      </c>
      <c r="G150" s="53">
        <f t="shared" si="1"/>
        <v>4443</v>
      </c>
    </row>
    <row r="151" ht="12.75" customHeight="1">
      <c r="B151" s="53">
        <v>148.0</v>
      </c>
      <c r="C151" s="53">
        <f t="shared" si="2"/>
        <v>2230</v>
      </c>
      <c r="D151" s="53"/>
      <c r="E151" s="54">
        <f t="shared" si="3"/>
        <v>36526</v>
      </c>
      <c r="F151" s="54">
        <v>41000.0</v>
      </c>
      <c r="G151" s="53">
        <f t="shared" si="1"/>
        <v>4474</v>
      </c>
    </row>
    <row r="152" ht="12.75" customHeight="1">
      <c r="B152" s="53">
        <v>149.0</v>
      </c>
      <c r="C152" s="53">
        <f t="shared" si="2"/>
        <v>2245</v>
      </c>
      <c r="D152" s="53"/>
      <c r="E152" s="54">
        <f t="shared" si="3"/>
        <v>36526</v>
      </c>
      <c r="F152" s="54">
        <v>41030.0</v>
      </c>
      <c r="G152" s="53">
        <f t="shared" si="1"/>
        <v>4504</v>
      </c>
    </row>
    <row r="153" ht="12.75" customHeight="1">
      <c r="B153" s="53">
        <v>150.0</v>
      </c>
      <c r="C153" s="53">
        <f t="shared" si="2"/>
        <v>2260</v>
      </c>
      <c r="D153" s="53"/>
      <c r="E153" s="54">
        <f t="shared" si="3"/>
        <v>36526</v>
      </c>
      <c r="F153" s="54">
        <v>41061.0</v>
      </c>
      <c r="G153" s="53">
        <f t="shared" si="1"/>
        <v>4535</v>
      </c>
    </row>
    <row r="154" ht="12.75" customHeight="1">
      <c r="B154" s="53">
        <v>151.0</v>
      </c>
      <c r="C154" s="53">
        <f t="shared" si="2"/>
        <v>2275</v>
      </c>
      <c r="D154" s="53"/>
      <c r="E154" s="54">
        <f t="shared" si="3"/>
        <v>36526</v>
      </c>
      <c r="F154" s="54">
        <v>41091.0</v>
      </c>
      <c r="G154" s="53">
        <f t="shared" si="1"/>
        <v>4565</v>
      </c>
    </row>
    <row r="155" ht="12.75" customHeight="1">
      <c r="B155" s="53">
        <v>152.0</v>
      </c>
      <c r="C155" s="53">
        <f t="shared" si="2"/>
        <v>2290</v>
      </c>
      <c r="D155" s="53"/>
      <c r="E155" s="54">
        <f t="shared" si="3"/>
        <v>36526</v>
      </c>
      <c r="F155" s="54">
        <v>41122.0</v>
      </c>
      <c r="G155" s="53">
        <f t="shared" si="1"/>
        <v>4596</v>
      </c>
    </row>
    <row r="156" ht="12.75" customHeight="1">
      <c r="B156" s="53">
        <v>153.0</v>
      </c>
      <c r="C156" s="53">
        <f t="shared" si="2"/>
        <v>2305</v>
      </c>
      <c r="D156" s="53"/>
      <c r="E156" s="54">
        <f t="shared" si="3"/>
        <v>36526</v>
      </c>
      <c r="F156" s="54">
        <v>41153.0</v>
      </c>
      <c r="G156" s="53">
        <f t="shared" si="1"/>
        <v>4627</v>
      </c>
    </row>
    <row r="157" ht="12.75" customHeight="1">
      <c r="B157" s="53">
        <v>154.0</v>
      </c>
      <c r="C157" s="53">
        <f t="shared" si="2"/>
        <v>2320</v>
      </c>
      <c r="D157" s="53"/>
      <c r="E157" s="54">
        <f t="shared" si="3"/>
        <v>36526</v>
      </c>
      <c r="F157" s="54">
        <v>41183.0</v>
      </c>
      <c r="G157" s="53">
        <f t="shared" si="1"/>
        <v>4657</v>
      </c>
    </row>
    <row r="158" ht="12.75" customHeight="1">
      <c r="B158" s="53">
        <v>155.0</v>
      </c>
      <c r="C158" s="53">
        <f t="shared" si="2"/>
        <v>2335</v>
      </c>
      <c r="D158" s="53"/>
      <c r="E158" s="54">
        <f t="shared" si="3"/>
        <v>36526</v>
      </c>
      <c r="F158" s="54">
        <v>41214.0</v>
      </c>
      <c r="G158" s="53">
        <f t="shared" si="1"/>
        <v>4688</v>
      </c>
    </row>
    <row r="159" ht="12.75" customHeight="1">
      <c r="B159" s="53">
        <v>156.0</v>
      </c>
      <c r="C159" s="53">
        <f t="shared" si="2"/>
        <v>2350</v>
      </c>
      <c r="D159" s="53"/>
      <c r="E159" s="54">
        <f t="shared" si="3"/>
        <v>36526</v>
      </c>
      <c r="F159" s="54">
        <v>41244.0</v>
      </c>
      <c r="G159" s="53">
        <f t="shared" si="1"/>
        <v>4718</v>
      </c>
    </row>
    <row r="160" ht="12.75" customHeight="1">
      <c r="B160" s="53">
        <v>157.0</v>
      </c>
      <c r="C160" s="53">
        <f t="shared" si="2"/>
        <v>2365</v>
      </c>
      <c r="D160" s="53"/>
      <c r="E160" s="54">
        <f t="shared" si="3"/>
        <v>36526</v>
      </c>
      <c r="F160" s="54">
        <v>41275.0</v>
      </c>
      <c r="G160" s="53">
        <f t="shared" si="1"/>
        <v>4749</v>
      </c>
    </row>
    <row r="161" ht="12.75" customHeight="1">
      <c r="B161" s="53">
        <v>158.0</v>
      </c>
      <c r="C161" s="53">
        <f t="shared" si="2"/>
        <v>2380</v>
      </c>
      <c r="D161" s="53"/>
      <c r="E161" s="54">
        <f t="shared" si="3"/>
        <v>36526</v>
      </c>
      <c r="F161" s="54">
        <v>41306.0</v>
      </c>
      <c r="G161" s="53">
        <f t="shared" si="1"/>
        <v>4780</v>
      </c>
    </row>
    <row r="162" ht="12.75" customHeight="1">
      <c r="B162" s="53">
        <v>159.0</v>
      </c>
      <c r="C162" s="53">
        <f t="shared" si="2"/>
        <v>2395</v>
      </c>
      <c r="D162" s="53"/>
      <c r="E162" s="54">
        <f t="shared" si="3"/>
        <v>36526</v>
      </c>
      <c r="F162" s="54">
        <v>41334.0</v>
      </c>
      <c r="G162" s="53">
        <f t="shared" si="1"/>
        <v>4808</v>
      </c>
    </row>
    <row r="163" ht="12.75" customHeight="1">
      <c r="B163" s="53">
        <v>160.0</v>
      </c>
      <c r="C163" s="53">
        <f t="shared" si="2"/>
        <v>2410</v>
      </c>
      <c r="D163" s="53"/>
      <c r="E163" s="54">
        <f t="shared" si="3"/>
        <v>36526</v>
      </c>
      <c r="F163" s="54">
        <v>41365.0</v>
      </c>
      <c r="G163" s="53">
        <f t="shared" si="1"/>
        <v>4839</v>
      </c>
    </row>
    <row r="164" ht="12.75" customHeight="1">
      <c r="B164" s="53">
        <v>161.0</v>
      </c>
      <c r="C164" s="53">
        <f t="shared" si="2"/>
        <v>2425</v>
      </c>
      <c r="D164" s="53"/>
      <c r="E164" s="54">
        <f t="shared" si="3"/>
        <v>36526</v>
      </c>
      <c r="F164" s="54">
        <v>41395.0</v>
      </c>
      <c r="G164" s="53">
        <f t="shared" si="1"/>
        <v>4869</v>
      </c>
    </row>
    <row r="165" ht="12.75" customHeight="1">
      <c r="B165" s="53">
        <v>162.0</v>
      </c>
      <c r="C165" s="53">
        <f t="shared" si="2"/>
        <v>2440</v>
      </c>
      <c r="D165" s="53"/>
      <c r="E165" s="54">
        <f t="shared" si="3"/>
        <v>36526</v>
      </c>
      <c r="F165" s="54">
        <v>41426.0</v>
      </c>
      <c r="G165" s="53">
        <f t="shared" si="1"/>
        <v>4900</v>
      </c>
    </row>
    <row r="166" ht="12.75" customHeight="1">
      <c r="B166" s="53">
        <v>163.0</v>
      </c>
      <c r="C166" s="53">
        <f t="shared" si="2"/>
        <v>2455</v>
      </c>
      <c r="D166" s="53"/>
      <c r="E166" s="54">
        <f t="shared" si="3"/>
        <v>36526</v>
      </c>
      <c r="F166" s="54">
        <v>41456.0</v>
      </c>
      <c r="G166" s="53">
        <f t="shared" si="1"/>
        <v>4930</v>
      </c>
    </row>
    <row r="167" ht="12.75" customHeight="1">
      <c r="B167" s="53">
        <v>164.0</v>
      </c>
      <c r="C167" s="53">
        <f t="shared" si="2"/>
        <v>2470</v>
      </c>
      <c r="D167" s="53"/>
      <c r="E167" s="54">
        <f t="shared" si="3"/>
        <v>36526</v>
      </c>
      <c r="F167" s="54">
        <v>41487.0</v>
      </c>
      <c r="G167" s="53">
        <f t="shared" si="1"/>
        <v>4961</v>
      </c>
    </row>
    <row r="168" ht="12.75" customHeight="1">
      <c r="B168" s="53">
        <v>165.0</v>
      </c>
      <c r="C168" s="53">
        <f t="shared" si="2"/>
        <v>2485</v>
      </c>
      <c r="D168" s="53"/>
      <c r="E168" s="54">
        <f t="shared" si="3"/>
        <v>36526</v>
      </c>
      <c r="F168" s="54">
        <v>41518.0</v>
      </c>
      <c r="G168" s="53">
        <f t="shared" si="1"/>
        <v>4992</v>
      </c>
    </row>
    <row r="169" ht="12.75" customHeight="1">
      <c r="B169" s="53">
        <v>166.0</v>
      </c>
      <c r="C169" s="53">
        <f t="shared" si="2"/>
        <v>2500</v>
      </c>
      <c r="D169" s="53"/>
      <c r="E169" s="54">
        <f t="shared" si="3"/>
        <v>36526</v>
      </c>
      <c r="F169" s="54">
        <v>41548.0</v>
      </c>
      <c r="G169" s="53">
        <f t="shared" si="1"/>
        <v>5022</v>
      </c>
    </row>
    <row r="170" ht="12.75" customHeight="1">
      <c r="B170" s="53">
        <v>167.0</v>
      </c>
      <c r="C170" s="53">
        <f t="shared" si="2"/>
        <v>2515</v>
      </c>
      <c r="D170" s="53"/>
      <c r="E170" s="54">
        <f t="shared" si="3"/>
        <v>36526</v>
      </c>
      <c r="F170" s="54">
        <v>41579.0</v>
      </c>
      <c r="G170" s="53">
        <f t="shared" si="1"/>
        <v>5053</v>
      </c>
    </row>
    <row r="171" ht="12.75" customHeight="1">
      <c r="B171" s="53">
        <v>168.0</v>
      </c>
      <c r="C171" s="53">
        <f t="shared" si="2"/>
        <v>2530</v>
      </c>
      <c r="D171" s="53"/>
      <c r="E171" s="54">
        <f t="shared" si="3"/>
        <v>36526</v>
      </c>
      <c r="F171" s="54">
        <v>41609.0</v>
      </c>
      <c r="G171" s="53">
        <f t="shared" si="1"/>
        <v>5083</v>
      </c>
    </row>
    <row r="172" ht="12.75" customHeight="1">
      <c r="B172" s="53">
        <v>169.0</v>
      </c>
      <c r="C172" s="53">
        <f t="shared" si="2"/>
        <v>2545</v>
      </c>
      <c r="D172" s="53"/>
      <c r="E172" s="54">
        <f t="shared" si="3"/>
        <v>36526</v>
      </c>
      <c r="F172" s="54">
        <v>41640.0</v>
      </c>
      <c r="G172" s="53">
        <f t="shared" si="1"/>
        <v>5114</v>
      </c>
    </row>
    <row r="173" ht="12.75" customHeight="1">
      <c r="B173" s="53">
        <v>170.0</v>
      </c>
      <c r="C173" s="53">
        <f t="shared" si="2"/>
        <v>2560</v>
      </c>
      <c r="D173" s="53"/>
      <c r="E173" s="54">
        <f t="shared" si="3"/>
        <v>36526</v>
      </c>
      <c r="F173" s="54">
        <v>41671.0</v>
      </c>
      <c r="G173" s="53">
        <f t="shared" si="1"/>
        <v>5145</v>
      </c>
    </row>
    <row r="174" ht="12.75" customHeight="1">
      <c r="B174" s="53">
        <v>171.0</v>
      </c>
      <c r="C174" s="53">
        <f t="shared" si="2"/>
        <v>2575</v>
      </c>
      <c r="D174" s="53"/>
      <c r="E174" s="54">
        <f t="shared" si="3"/>
        <v>36526</v>
      </c>
      <c r="F174" s="54">
        <v>41699.0</v>
      </c>
      <c r="G174" s="53">
        <f t="shared" si="1"/>
        <v>5173</v>
      </c>
    </row>
    <row r="175" ht="12.75" customHeight="1">
      <c r="B175" s="53">
        <v>172.0</v>
      </c>
      <c r="C175" s="53">
        <f t="shared" si="2"/>
        <v>2590</v>
      </c>
      <c r="D175" s="53"/>
      <c r="E175" s="54">
        <f t="shared" si="3"/>
        <v>36526</v>
      </c>
      <c r="F175" s="54">
        <v>41730.0</v>
      </c>
      <c r="G175" s="53">
        <f t="shared" si="1"/>
        <v>5204</v>
      </c>
    </row>
    <row r="176" ht="12.75" customHeight="1">
      <c r="B176" s="53">
        <v>173.0</v>
      </c>
      <c r="C176" s="53">
        <f t="shared" si="2"/>
        <v>2605</v>
      </c>
      <c r="D176" s="53"/>
      <c r="E176" s="54">
        <f t="shared" si="3"/>
        <v>36526</v>
      </c>
      <c r="F176" s="54">
        <v>41760.0</v>
      </c>
      <c r="G176" s="53">
        <f t="shared" si="1"/>
        <v>5234</v>
      </c>
    </row>
    <row r="177" ht="12.75" customHeight="1">
      <c r="B177" s="53">
        <v>174.0</v>
      </c>
      <c r="C177" s="53">
        <f t="shared" si="2"/>
        <v>2620</v>
      </c>
      <c r="D177" s="53"/>
      <c r="E177" s="54">
        <f t="shared" si="3"/>
        <v>36526</v>
      </c>
      <c r="F177" s="54">
        <v>41791.0</v>
      </c>
      <c r="G177" s="53">
        <f t="shared" si="1"/>
        <v>5265</v>
      </c>
    </row>
    <row r="178" ht="12.75" customHeight="1">
      <c r="B178" s="53">
        <v>175.0</v>
      </c>
      <c r="C178" s="53">
        <f t="shared" si="2"/>
        <v>2635</v>
      </c>
      <c r="D178" s="53"/>
      <c r="E178" s="54">
        <f t="shared" si="3"/>
        <v>36526</v>
      </c>
      <c r="F178" s="54">
        <v>41821.0</v>
      </c>
      <c r="G178" s="53">
        <f t="shared" si="1"/>
        <v>5295</v>
      </c>
    </row>
    <row r="179" ht="12.75" customHeight="1">
      <c r="B179" s="53">
        <v>176.0</v>
      </c>
      <c r="C179" s="53">
        <f t="shared" si="2"/>
        <v>2650</v>
      </c>
      <c r="D179" s="53"/>
      <c r="E179" s="54">
        <f t="shared" si="3"/>
        <v>36526</v>
      </c>
      <c r="F179" s="54">
        <v>41852.0</v>
      </c>
      <c r="G179" s="53">
        <f t="shared" si="1"/>
        <v>5326</v>
      </c>
    </row>
    <row r="180" ht="12.75" customHeight="1">
      <c r="B180" s="53">
        <v>177.0</v>
      </c>
      <c r="C180" s="53">
        <f t="shared" si="2"/>
        <v>2665</v>
      </c>
      <c r="D180" s="53"/>
      <c r="E180" s="54">
        <f t="shared" si="3"/>
        <v>36526</v>
      </c>
      <c r="F180" s="54">
        <v>41883.0</v>
      </c>
      <c r="G180" s="53">
        <f t="shared" si="1"/>
        <v>5357</v>
      </c>
    </row>
    <row r="181" ht="12.75" customHeight="1">
      <c r="B181" s="53">
        <v>178.0</v>
      </c>
      <c r="C181" s="53">
        <f t="shared" si="2"/>
        <v>2680</v>
      </c>
      <c r="D181" s="53"/>
      <c r="E181" s="54">
        <f t="shared" si="3"/>
        <v>36526</v>
      </c>
      <c r="F181" s="54">
        <v>41913.0</v>
      </c>
      <c r="G181" s="53">
        <f t="shared" si="1"/>
        <v>5387</v>
      </c>
    </row>
    <row r="182" ht="12.75" customHeight="1">
      <c r="B182" s="53">
        <v>179.0</v>
      </c>
      <c r="C182" s="53">
        <f t="shared" si="2"/>
        <v>2695</v>
      </c>
      <c r="D182" s="53"/>
      <c r="E182" s="54">
        <f t="shared" si="3"/>
        <v>36526</v>
      </c>
      <c r="F182" s="54">
        <v>41944.0</v>
      </c>
      <c r="G182" s="53">
        <f t="shared" si="1"/>
        <v>5418</v>
      </c>
    </row>
    <row r="183" ht="12.75" customHeight="1">
      <c r="B183" s="53">
        <v>180.0</v>
      </c>
      <c r="C183" s="53">
        <f t="shared" si="2"/>
        <v>2710</v>
      </c>
      <c r="D183" s="53"/>
      <c r="E183" s="54">
        <f t="shared" si="3"/>
        <v>36526</v>
      </c>
      <c r="F183" s="54">
        <v>41974.0</v>
      </c>
      <c r="G183" s="53">
        <f t="shared" si="1"/>
        <v>5448</v>
      </c>
    </row>
    <row r="184" ht="12.75" customHeight="1">
      <c r="B184" s="53">
        <v>181.0</v>
      </c>
      <c r="C184" s="53">
        <f t="shared" si="2"/>
        <v>2725</v>
      </c>
      <c r="D184" s="53"/>
      <c r="E184" s="54">
        <f t="shared" si="3"/>
        <v>36526</v>
      </c>
      <c r="F184" s="54">
        <v>42005.0</v>
      </c>
      <c r="G184" s="53">
        <f t="shared" si="1"/>
        <v>5479</v>
      </c>
    </row>
    <row r="185" ht="12.75" customHeight="1">
      <c r="B185" s="53">
        <v>182.0</v>
      </c>
      <c r="C185" s="53">
        <f t="shared" si="2"/>
        <v>2740</v>
      </c>
      <c r="D185" s="53"/>
      <c r="E185" s="54">
        <f t="shared" si="3"/>
        <v>36526</v>
      </c>
      <c r="F185" s="54">
        <v>42036.0</v>
      </c>
      <c r="G185" s="53">
        <f t="shared" si="1"/>
        <v>5510</v>
      </c>
    </row>
    <row r="186" ht="12.75" customHeight="1">
      <c r="B186" s="53">
        <v>183.0</v>
      </c>
      <c r="C186" s="53">
        <f t="shared" si="2"/>
        <v>2755</v>
      </c>
      <c r="D186" s="53"/>
      <c r="E186" s="54">
        <f t="shared" si="3"/>
        <v>36526</v>
      </c>
      <c r="F186" s="54">
        <v>42064.0</v>
      </c>
      <c r="G186" s="53">
        <f t="shared" si="1"/>
        <v>5538</v>
      </c>
    </row>
    <row r="187" ht="12.75" customHeight="1">
      <c r="B187" s="53">
        <v>184.0</v>
      </c>
      <c r="C187" s="53">
        <f t="shared" si="2"/>
        <v>2770</v>
      </c>
      <c r="D187" s="53"/>
      <c r="E187" s="54">
        <f t="shared" si="3"/>
        <v>36526</v>
      </c>
      <c r="F187" s="54">
        <v>42095.0</v>
      </c>
      <c r="G187" s="53">
        <f t="shared" si="1"/>
        <v>5569</v>
      </c>
    </row>
    <row r="188" ht="12.75" customHeight="1">
      <c r="B188" s="53">
        <v>185.0</v>
      </c>
      <c r="C188" s="53">
        <f t="shared" si="2"/>
        <v>2785</v>
      </c>
      <c r="D188" s="53"/>
      <c r="E188" s="54">
        <f t="shared" si="3"/>
        <v>36526</v>
      </c>
      <c r="F188" s="54">
        <v>42125.0</v>
      </c>
      <c r="G188" s="53">
        <f t="shared" si="1"/>
        <v>5599</v>
      </c>
    </row>
    <row r="189" ht="12.75" customHeight="1">
      <c r="B189" s="53">
        <v>186.0</v>
      </c>
      <c r="C189" s="53">
        <f t="shared" si="2"/>
        <v>2800</v>
      </c>
      <c r="D189" s="53"/>
      <c r="E189" s="54">
        <f t="shared" si="3"/>
        <v>36526</v>
      </c>
      <c r="F189" s="54">
        <v>42156.0</v>
      </c>
      <c r="G189" s="53">
        <f t="shared" si="1"/>
        <v>5630</v>
      </c>
    </row>
    <row r="190" ht="12.75" customHeight="1">
      <c r="B190" s="53">
        <v>187.0</v>
      </c>
      <c r="C190" s="53">
        <f t="shared" si="2"/>
        <v>2815</v>
      </c>
      <c r="D190" s="53"/>
      <c r="E190" s="54">
        <f t="shared" si="3"/>
        <v>36526</v>
      </c>
      <c r="F190" s="54">
        <v>42186.0</v>
      </c>
      <c r="G190" s="53">
        <f t="shared" si="1"/>
        <v>5660</v>
      </c>
    </row>
    <row r="191" ht="12.75" customHeight="1">
      <c r="B191" s="53">
        <v>188.0</v>
      </c>
      <c r="C191" s="53">
        <f t="shared" si="2"/>
        <v>2830</v>
      </c>
      <c r="D191" s="53"/>
      <c r="E191" s="54">
        <f t="shared" si="3"/>
        <v>36526</v>
      </c>
      <c r="F191" s="54">
        <v>42217.0</v>
      </c>
      <c r="G191" s="53">
        <f t="shared" si="1"/>
        <v>5691</v>
      </c>
    </row>
    <row r="192" ht="12.75" customHeight="1">
      <c r="B192" s="53">
        <v>189.0</v>
      </c>
      <c r="C192" s="53">
        <f t="shared" si="2"/>
        <v>2845</v>
      </c>
      <c r="D192" s="53"/>
      <c r="E192" s="54">
        <f t="shared" si="3"/>
        <v>36526</v>
      </c>
      <c r="F192" s="54">
        <v>42248.0</v>
      </c>
      <c r="G192" s="53">
        <f t="shared" si="1"/>
        <v>5722</v>
      </c>
    </row>
    <row r="193" ht="12.75" customHeight="1">
      <c r="B193" s="53">
        <v>190.0</v>
      </c>
      <c r="C193" s="53">
        <f t="shared" si="2"/>
        <v>2860</v>
      </c>
      <c r="D193" s="53"/>
      <c r="E193" s="54">
        <f t="shared" si="3"/>
        <v>36526</v>
      </c>
      <c r="F193" s="54">
        <v>42278.0</v>
      </c>
      <c r="G193" s="53">
        <f t="shared" si="1"/>
        <v>5752</v>
      </c>
    </row>
    <row r="194" ht="12.75" customHeight="1">
      <c r="B194" s="53">
        <v>191.0</v>
      </c>
      <c r="C194" s="53">
        <f t="shared" si="2"/>
        <v>2875</v>
      </c>
      <c r="D194" s="53"/>
      <c r="E194" s="54">
        <f t="shared" si="3"/>
        <v>36526</v>
      </c>
      <c r="F194" s="54">
        <v>42309.0</v>
      </c>
      <c r="G194" s="53">
        <f t="shared" si="1"/>
        <v>5783</v>
      </c>
    </row>
    <row r="195" ht="12.75" customHeight="1">
      <c r="B195" s="53">
        <v>192.0</v>
      </c>
      <c r="C195" s="53">
        <f t="shared" si="2"/>
        <v>2890</v>
      </c>
      <c r="D195" s="53"/>
      <c r="E195" s="54">
        <f t="shared" si="3"/>
        <v>36526</v>
      </c>
      <c r="F195" s="54">
        <v>42339.0</v>
      </c>
      <c r="G195" s="53">
        <f t="shared" si="1"/>
        <v>5813</v>
      </c>
    </row>
    <row r="196" ht="12.75" customHeight="1">
      <c r="B196" s="53">
        <v>193.0</v>
      </c>
      <c r="C196" s="53">
        <f t="shared" si="2"/>
        <v>2905</v>
      </c>
      <c r="D196" s="53"/>
      <c r="E196" s="54">
        <f t="shared" si="3"/>
        <v>36526</v>
      </c>
      <c r="F196" s="54">
        <v>42370.0</v>
      </c>
      <c r="G196" s="53">
        <f t="shared" si="1"/>
        <v>5844</v>
      </c>
    </row>
    <row r="197" ht="12.75" customHeight="1">
      <c r="B197" s="53">
        <v>194.0</v>
      </c>
      <c r="C197" s="53">
        <f t="shared" si="2"/>
        <v>2920</v>
      </c>
      <c r="D197" s="53"/>
      <c r="E197" s="54">
        <f t="shared" si="3"/>
        <v>36526</v>
      </c>
      <c r="F197" s="54">
        <v>42401.0</v>
      </c>
      <c r="G197" s="53">
        <f t="shared" si="1"/>
        <v>5875</v>
      </c>
    </row>
    <row r="198" ht="12.75" customHeight="1">
      <c r="B198" s="53">
        <v>195.0</v>
      </c>
      <c r="C198" s="53">
        <f t="shared" si="2"/>
        <v>2935</v>
      </c>
      <c r="D198" s="53"/>
      <c r="E198" s="54">
        <f t="shared" si="3"/>
        <v>36526</v>
      </c>
      <c r="F198" s="54">
        <v>42430.0</v>
      </c>
      <c r="G198" s="53">
        <f t="shared" si="1"/>
        <v>5904</v>
      </c>
    </row>
    <row r="199" ht="12.75" customHeight="1">
      <c r="B199" s="53">
        <v>196.0</v>
      </c>
      <c r="C199" s="53">
        <f t="shared" si="2"/>
        <v>2950</v>
      </c>
      <c r="D199" s="53"/>
      <c r="E199" s="54">
        <f t="shared" si="3"/>
        <v>36526</v>
      </c>
      <c r="F199" s="54">
        <v>42461.0</v>
      </c>
      <c r="G199" s="53">
        <f t="shared" si="1"/>
        <v>5935</v>
      </c>
    </row>
    <row r="200" ht="12.75" customHeight="1">
      <c r="B200" s="53">
        <v>197.0</v>
      </c>
      <c r="C200" s="53">
        <f t="shared" si="2"/>
        <v>2965</v>
      </c>
      <c r="D200" s="53"/>
      <c r="E200" s="54">
        <f t="shared" si="3"/>
        <v>36526</v>
      </c>
      <c r="F200" s="54">
        <v>42491.0</v>
      </c>
      <c r="G200" s="53">
        <f t="shared" si="1"/>
        <v>5965</v>
      </c>
    </row>
    <row r="201" ht="12.75" customHeight="1">
      <c r="B201" s="53">
        <v>198.0</v>
      </c>
      <c r="C201" s="53">
        <f t="shared" si="2"/>
        <v>2980</v>
      </c>
      <c r="D201" s="53"/>
      <c r="E201" s="54">
        <f t="shared" si="3"/>
        <v>36526</v>
      </c>
      <c r="F201" s="54">
        <v>42522.0</v>
      </c>
      <c r="G201" s="53">
        <f t="shared" si="1"/>
        <v>5996</v>
      </c>
    </row>
    <row r="202" ht="12.75" customHeight="1">
      <c r="B202" s="53">
        <v>199.0</v>
      </c>
      <c r="C202" s="53">
        <f t="shared" si="2"/>
        <v>2995</v>
      </c>
      <c r="D202" s="53"/>
      <c r="E202" s="54">
        <f t="shared" si="3"/>
        <v>36526</v>
      </c>
      <c r="F202" s="54">
        <v>42552.0</v>
      </c>
      <c r="G202" s="53">
        <f t="shared" si="1"/>
        <v>6026</v>
      </c>
    </row>
    <row r="203" ht="12.75" customHeight="1">
      <c r="B203" s="53">
        <v>200.0</v>
      </c>
      <c r="C203" s="53">
        <f t="shared" si="2"/>
        <v>3010</v>
      </c>
      <c r="D203" s="53"/>
      <c r="E203" s="54">
        <f t="shared" si="3"/>
        <v>36526</v>
      </c>
      <c r="F203" s="54">
        <v>42583.0</v>
      </c>
      <c r="G203" s="53">
        <f t="shared" si="1"/>
        <v>6057</v>
      </c>
    </row>
    <row r="204" ht="12.75" customHeight="1">
      <c r="B204" s="53">
        <v>201.0</v>
      </c>
      <c r="C204" s="53">
        <f t="shared" si="2"/>
        <v>3025</v>
      </c>
      <c r="D204" s="53"/>
      <c r="E204" s="54">
        <f t="shared" si="3"/>
        <v>36526</v>
      </c>
      <c r="F204" s="54">
        <v>42614.0</v>
      </c>
      <c r="G204" s="53">
        <f t="shared" si="1"/>
        <v>6088</v>
      </c>
    </row>
    <row r="205" ht="12.75" customHeight="1">
      <c r="B205" s="53">
        <v>202.0</v>
      </c>
      <c r="C205" s="53">
        <f t="shared" si="2"/>
        <v>3040</v>
      </c>
      <c r="D205" s="53"/>
      <c r="E205" s="54">
        <f t="shared" si="3"/>
        <v>36526</v>
      </c>
      <c r="F205" s="54">
        <v>42644.0</v>
      </c>
      <c r="G205" s="53">
        <f t="shared" si="1"/>
        <v>6118</v>
      </c>
    </row>
    <row r="206" ht="12.75" customHeight="1">
      <c r="B206" s="53">
        <v>203.0</v>
      </c>
      <c r="C206" s="53">
        <f t="shared" si="2"/>
        <v>3055</v>
      </c>
      <c r="D206" s="53"/>
      <c r="E206" s="54">
        <f t="shared" si="3"/>
        <v>36526</v>
      </c>
      <c r="F206" s="54">
        <v>42675.0</v>
      </c>
      <c r="G206" s="53">
        <f t="shared" si="1"/>
        <v>6149</v>
      </c>
    </row>
    <row r="207" ht="12.75" customHeight="1">
      <c r="B207" s="53">
        <v>204.0</v>
      </c>
      <c r="C207" s="53">
        <f t="shared" si="2"/>
        <v>3070</v>
      </c>
      <c r="D207" s="53"/>
      <c r="E207" s="54">
        <f t="shared" si="3"/>
        <v>36526</v>
      </c>
      <c r="F207" s="54">
        <v>42705.0</v>
      </c>
      <c r="G207" s="53">
        <f t="shared" si="1"/>
        <v>6179</v>
      </c>
    </row>
    <row r="208" ht="12.75" customHeight="1">
      <c r="B208" s="53">
        <v>205.0</v>
      </c>
      <c r="C208" s="53">
        <f t="shared" si="2"/>
        <v>3085</v>
      </c>
      <c r="D208" s="53"/>
      <c r="E208" s="54">
        <f t="shared" si="3"/>
        <v>36526</v>
      </c>
      <c r="F208" s="54">
        <v>42736.0</v>
      </c>
      <c r="G208" s="53">
        <f t="shared" si="1"/>
        <v>6210</v>
      </c>
    </row>
    <row r="209" ht="12.75" customHeight="1">
      <c r="B209" s="53">
        <v>206.0</v>
      </c>
      <c r="C209" s="53">
        <f t="shared" si="2"/>
        <v>3100</v>
      </c>
      <c r="D209" s="53"/>
      <c r="E209" s="54">
        <f t="shared" si="3"/>
        <v>36526</v>
      </c>
      <c r="F209" s="54">
        <v>42767.0</v>
      </c>
      <c r="G209" s="53">
        <f t="shared" si="1"/>
        <v>6241</v>
      </c>
    </row>
    <row r="210" ht="12.75" customHeight="1">
      <c r="B210" s="53">
        <v>207.0</v>
      </c>
      <c r="C210" s="53">
        <f t="shared" si="2"/>
        <v>3115</v>
      </c>
      <c r="D210" s="53"/>
      <c r="E210" s="54">
        <f t="shared" si="3"/>
        <v>36526</v>
      </c>
      <c r="F210" s="54">
        <v>42795.0</v>
      </c>
      <c r="G210" s="53">
        <f t="shared" si="1"/>
        <v>6269</v>
      </c>
    </row>
    <row r="211" ht="12.75" customHeight="1">
      <c r="B211" s="53">
        <v>208.0</v>
      </c>
      <c r="C211" s="53">
        <f t="shared" si="2"/>
        <v>3130</v>
      </c>
      <c r="D211" s="53"/>
      <c r="E211" s="54">
        <f t="shared" si="3"/>
        <v>36526</v>
      </c>
      <c r="F211" s="54">
        <v>42826.0</v>
      </c>
      <c r="G211" s="53">
        <f t="shared" si="1"/>
        <v>6300</v>
      </c>
    </row>
    <row r="212" ht="12.75" customHeight="1">
      <c r="B212" s="53">
        <v>209.0</v>
      </c>
      <c r="C212" s="53">
        <f t="shared" si="2"/>
        <v>3145</v>
      </c>
      <c r="D212" s="53"/>
      <c r="E212" s="54">
        <f t="shared" si="3"/>
        <v>36526</v>
      </c>
      <c r="F212" s="54">
        <v>42856.0</v>
      </c>
      <c r="G212" s="53">
        <f t="shared" si="1"/>
        <v>6330</v>
      </c>
    </row>
    <row r="213" ht="12.75" customHeight="1">
      <c r="B213" s="53">
        <v>210.0</v>
      </c>
      <c r="C213" s="53">
        <f t="shared" si="2"/>
        <v>3160</v>
      </c>
      <c r="D213" s="53"/>
      <c r="E213" s="54">
        <f t="shared" si="3"/>
        <v>36526</v>
      </c>
      <c r="F213" s="54">
        <v>42887.0</v>
      </c>
      <c r="G213" s="53">
        <f t="shared" si="1"/>
        <v>6361</v>
      </c>
    </row>
    <row r="214" ht="12.75" customHeight="1">
      <c r="B214" s="53">
        <v>211.0</v>
      </c>
      <c r="C214" s="53">
        <f t="shared" si="2"/>
        <v>3175</v>
      </c>
      <c r="D214" s="53"/>
      <c r="E214" s="54">
        <f t="shared" si="3"/>
        <v>36526</v>
      </c>
      <c r="F214" s="54">
        <v>42917.0</v>
      </c>
      <c r="G214" s="53">
        <f t="shared" si="1"/>
        <v>6391</v>
      </c>
    </row>
    <row r="215" ht="12.75" customHeight="1">
      <c r="B215" s="53">
        <v>212.0</v>
      </c>
      <c r="C215" s="53">
        <f t="shared" si="2"/>
        <v>3190</v>
      </c>
      <c r="D215" s="53"/>
      <c r="E215" s="54">
        <f t="shared" si="3"/>
        <v>36526</v>
      </c>
      <c r="F215" s="54">
        <v>42948.0</v>
      </c>
      <c r="G215" s="53">
        <f t="shared" si="1"/>
        <v>6422</v>
      </c>
    </row>
    <row r="216" ht="12.75" customHeight="1">
      <c r="B216" s="53">
        <v>213.0</v>
      </c>
      <c r="C216" s="53">
        <f t="shared" si="2"/>
        <v>3205</v>
      </c>
      <c r="D216" s="53"/>
      <c r="E216" s="54">
        <f t="shared" si="3"/>
        <v>36526</v>
      </c>
      <c r="F216" s="54">
        <v>42979.0</v>
      </c>
      <c r="G216" s="53">
        <f t="shared" si="1"/>
        <v>6453</v>
      </c>
    </row>
    <row r="217" ht="12.75" customHeight="1">
      <c r="B217" s="53">
        <v>214.0</v>
      </c>
      <c r="C217" s="53">
        <f t="shared" si="2"/>
        <v>3220</v>
      </c>
      <c r="D217" s="53"/>
      <c r="E217" s="54">
        <f t="shared" si="3"/>
        <v>36526</v>
      </c>
      <c r="F217" s="54">
        <v>43009.0</v>
      </c>
      <c r="G217" s="53">
        <f t="shared" si="1"/>
        <v>6483</v>
      </c>
    </row>
    <row r="218" ht="12.75" customHeight="1">
      <c r="B218" s="53">
        <v>215.0</v>
      </c>
      <c r="C218" s="53">
        <f t="shared" si="2"/>
        <v>3235</v>
      </c>
      <c r="D218" s="53"/>
      <c r="E218" s="54">
        <f t="shared" si="3"/>
        <v>36526</v>
      </c>
      <c r="F218" s="54">
        <v>43040.0</v>
      </c>
      <c r="G218" s="53">
        <f t="shared" si="1"/>
        <v>6514</v>
      </c>
    </row>
    <row r="219" ht="12.75" customHeight="1">
      <c r="B219" s="53">
        <v>216.0</v>
      </c>
      <c r="C219" s="53">
        <f t="shared" si="2"/>
        <v>3250</v>
      </c>
      <c r="D219" s="53"/>
      <c r="E219" s="54">
        <f t="shared" si="3"/>
        <v>36526</v>
      </c>
      <c r="F219" s="54">
        <v>43070.0</v>
      </c>
      <c r="G219" s="53">
        <f t="shared" si="1"/>
        <v>6544</v>
      </c>
    </row>
    <row r="220" ht="12.75" customHeight="1">
      <c r="B220" s="53">
        <v>217.0</v>
      </c>
      <c r="C220" s="53">
        <f t="shared" si="2"/>
        <v>3265</v>
      </c>
      <c r="D220" s="53"/>
      <c r="E220" s="54">
        <f t="shared" si="3"/>
        <v>36526</v>
      </c>
      <c r="F220" s="54">
        <v>43101.0</v>
      </c>
      <c r="G220" s="53">
        <f t="shared" si="1"/>
        <v>6575</v>
      </c>
    </row>
    <row r="221" ht="12.75" customHeight="1">
      <c r="B221" s="53">
        <v>218.0</v>
      </c>
      <c r="C221" s="53">
        <f t="shared" si="2"/>
        <v>3280</v>
      </c>
      <c r="D221" s="53"/>
      <c r="E221" s="54">
        <f t="shared" si="3"/>
        <v>36526</v>
      </c>
      <c r="F221" s="54">
        <v>43132.0</v>
      </c>
      <c r="G221" s="53">
        <f t="shared" si="1"/>
        <v>6606</v>
      </c>
    </row>
    <row r="222" ht="12.75" customHeight="1">
      <c r="B222" s="53">
        <v>219.0</v>
      </c>
      <c r="C222" s="53">
        <f t="shared" si="2"/>
        <v>3295</v>
      </c>
      <c r="D222" s="53"/>
      <c r="E222" s="54">
        <f t="shared" si="3"/>
        <v>36526</v>
      </c>
      <c r="F222" s="54">
        <v>43160.0</v>
      </c>
      <c r="G222" s="53">
        <f t="shared" si="1"/>
        <v>6634</v>
      </c>
    </row>
    <row r="223" ht="12.75" customHeight="1">
      <c r="B223" s="53">
        <v>220.0</v>
      </c>
      <c r="C223" s="53">
        <f t="shared" si="2"/>
        <v>3310</v>
      </c>
      <c r="D223" s="53"/>
      <c r="E223" s="54">
        <f t="shared" si="3"/>
        <v>36526</v>
      </c>
      <c r="F223" s="54">
        <v>43191.0</v>
      </c>
      <c r="G223" s="53">
        <f t="shared" si="1"/>
        <v>6665</v>
      </c>
    </row>
    <row r="224" ht="12.75" customHeight="1">
      <c r="B224" s="53">
        <v>221.0</v>
      </c>
      <c r="C224" s="53">
        <f t="shared" si="2"/>
        <v>3325</v>
      </c>
      <c r="D224" s="53"/>
      <c r="E224" s="54">
        <f t="shared" si="3"/>
        <v>36526</v>
      </c>
      <c r="F224" s="54">
        <v>43221.0</v>
      </c>
      <c r="G224" s="53">
        <f t="shared" si="1"/>
        <v>6695</v>
      </c>
    </row>
    <row r="225" ht="12.75" customHeight="1">
      <c r="B225" s="53">
        <v>222.0</v>
      </c>
      <c r="C225" s="53">
        <f t="shared" si="2"/>
        <v>3340</v>
      </c>
      <c r="D225" s="53"/>
      <c r="E225" s="54">
        <f t="shared" si="3"/>
        <v>36526</v>
      </c>
      <c r="F225" s="54">
        <v>43252.0</v>
      </c>
      <c r="G225" s="53">
        <f t="shared" si="1"/>
        <v>6726</v>
      </c>
    </row>
    <row r="226" ht="12.75" customHeight="1">
      <c r="B226" s="53">
        <v>223.0</v>
      </c>
      <c r="C226" s="53">
        <f t="shared" si="2"/>
        <v>3355</v>
      </c>
      <c r="D226" s="53"/>
      <c r="E226" s="54">
        <f t="shared" si="3"/>
        <v>36526</v>
      </c>
      <c r="F226" s="54">
        <v>43282.0</v>
      </c>
      <c r="G226" s="53">
        <f t="shared" si="1"/>
        <v>6756</v>
      </c>
    </row>
    <row r="227" ht="12.75" customHeight="1">
      <c r="B227" s="53">
        <v>224.0</v>
      </c>
      <c r="C227" s="53">
        <f t="shared" si="2"/>
        <v>3370</v>
      </c>
      <c r="D227" s="53"/>
      <c r="E227" s="54">
        <f t="shared" si="3"/>
        <v>36526</v>
      </c>
      <c r="F227" s="54">
        <v>43313.0</v>
      </c>
      <c r="G227" s="53">
        <f t="shared" si="1"/>
        <v>6787</v>
      </c>
    </row>
    <row r="228" ht="12.75" customHeight="1">
      <c r="B228" s="53">
        <v>225.0</v>
      </c>
      <c r="C228" s="53">
        <f t="shared" si="2"/>
        <v>3385</v>
      </c>
      <c r="D228" s="53"/>
      <c r="E228" s="54">
        <f t="shared" si="3"/>
        <v>36526</v>
      </c>
      <c r="F228" s="54">
        <v>43344.0</v>
      </c>
      <c r="G228" s="53">
        <f t="shared" si="1"/>
        <v>6818</v>
      </c>
    </row>
    <row r="229" ht="12.75" customHeight="1">
      <c r="B229" s="53">
        <v>226.0</v>
      </c>
      <c r="C229" s="53">
        <f t="shared" si="2"/>
        <v>3400</v>
      </c>
      <c r="D229" s="53"/>
      <c r="E229" s="54">
        <f t="shared" si="3"/>
        <v>36526</v>
      </c>
      <c r="F229" s="54">
        <v>43374.0</v>
      </c>
      <c r="G229" s="53">
        <f t="shared" si="1"/>
        <v>6848</v>
      </c>
    </row>
    <row r="230" ht="12.75" customHeight="1">
      <c r="B230" s="53">
        <v>227.0</v>
      </c>
      <c r="C230" s="53">
        <f t="shared" si="2"/>
        <v>3415</v>
      </c>
      <c r="D230" s="53"/>
      <c r="E230" s="54">
        <f t="shared" si="3"/>
        <v>36526</v>
      </c>
      <c r="F230" s="54">
        <v>43405.0</v>
      </c>
      <c r="G230" s="53">
        <f t="shared" si="1"/>
        <v>6879</v>
      </c>
    </row>
    <row r="231" ht="12.75" customHeight="1">
      <c r="B231" s="53">
        <v>228.0</v>
      </c>
      <c r="C231" s="53">
        <f t="shared" si="2"/>
        <v>3430</v>
      </c>
      <c r="D231" s="53"/>
      <c r="E231" s="54">
        <f t="shared" si="3"/>
        <v>36526</v>
      </c>
      <c r="F231" s="54">
        <v>43435.0</v>
      </c>
      <c r="G231" s="53">
        <f t="shared" si="1"/>
        <v>6909</v>
      </c>
    </row>
    <row r="232" ht="12.75" customHeight="1">
      <c r="B232" s="53">
        <v>229.0</v>
      </c>
      <c r="C232" s="53">
        <f t="shared" si="2"/>
        <v>3445</v>
      </c>
      <c r="D232" s="53"/>
      <c r="E232" s="54">
        <f t="shared" si="3"/>
        <v>36526</v>
      </c>
      <c r="F232" s="54">
        <v>43466.0</v>
      </c>
      <c r="G232" s="53">
        <f t="shared" si="1"/>
        <v>6940</v>
      </c>
    </row>
    <row r="233" ht="12.75" customHeight="1">
      <c r="B233" s="53">
        <v>230.0</v>
      </c>
      <c r="C233" s="53">
        <f t="shared" si="2"/>
        <v>3460</v>
      </c>
      <c r="D233" s="53"/>
      <c r="E233" s="54">
        <f t="shared" si="3"/>
        <v>36526</v>
      </c>
      <c r="F233" s="54">
        <v>43497.0</v>
      </c>
      <c r="G233" s="53">
        <f t="shared" si="1"/>
        <v>6971</v>
      </c>
    </row>
    <row r="234" ht="12.75" customHeight="1">
      <c r="B234" s="53">
        <v>231.0</v>
      </c>
      <c r="C234" s="53">
        <f t="shared" si="2"/>
        <v>3475</v>
      </c>
      <c r="D234" s="53"/>
      <c r="E234" s="54">
        <f t="shared" si="3"/>
        <v>36526</v>
      </c>
      <c r="F234" s="54">
        <v>43525.0</v>
      </c>
      <c r="G234" s="53">
        <f t="shared" si="1"/>
        <v>6999</v>
      </c>
    </row>
    <row r="235" ht="12.75" customHeight="1">
      <c r="B235" s="53">
        <v>232.0</v>
      </c>
      <c r="C235" s="53">
        <f t="shared" si="2"/>
        <v>3490</v>
      </c>
      <c r="D235" s="53"/>
      <c r="E235" s="54">
        <f t="shared" si="3"/>
        <v>36526</v>
      </c>
      <c r="F235" s="54">
        <v>43556.0</v>
      </c>
      <c r="G235" s="53">
        <f t="shared" si="1"/>
        <v>7030</v>
      </c>
    </row>
    <row r="236" ht="12.75" customHeight="1">
      <c r="B236" s="53">
        <v>233.0</v>
      </c>
      <c r="C236" s="53">
        <f t="shared" si="2"/>
        <v>3505</v>
      </c>
      <c r="D236" s="53"/>
      <c r="E236" s="54">
        <f t="shared" si="3"/>
        <v>36526</v>
      </c>
      <c r="F236" s="54">
        <v>43586.0</v>
      </c>
      <c r="G236" s="53">
        <f t="shared" si="1"/>
        <v>7060</v>
      </c>
    </row>
    <row r="237" ht="12.75" customHeight="1">
      <c r="B237" s="53">
        <v>234.0</v>
      </c>
      <c r="C237" s="53">
        <f t="shared" si="2"/>
        <v>3520</v>
      </c>
      <c r="D237" s="53"/>
      <c r="E237" s="54">
        <f t="shared" si="3"/>
        <v>36526</v>
      </c>
      <c r="F237" s="54">
        <v>43617.0</v>
      </c>
      <c r="G237" s="53">
        <f t="shared" si="1"/>
        <v>7091</v>
      </c>
    </row>
    <row r="238" ht="12.75" customHeight="1">
      <c r="B238" s="53">
        <v>235.0</v>
      </c>
      <c r="C238" s="53">
        <f t="shared" si="2"/>
        <v>3535</v>
      </c>
      <c r="D238" s="53"/>
      <c r="E238" s="54">
        <f t="shared" si="3"/>
        <v>36526</v>
      </c>
      <c r="F238" s="54">
        <v>43647.0</v>
      </c>
      <c r="G238" s="53">
        <f t="shared" si="1"/>
        <v>7121</v>
      </c>
    </row>
    <row r="239" ht="12.75" customHeight="1">
      <c r="B239" s="53">
        <v>236.0</v>
      </c>
      <c r="C239" s="53">
        <f t="shared" si="2"/>
        <v>3550</v>
      </c>
      <c r="D239" s="53"/>
      <c r="E239" s="54">
        <f t="shared" si="3"/>
        <v>36526</v>
      </c>
      <c r="F239" s="54">
        <v>43678.0</v>
      </c>
      <c r="G239" s="53">
        <f t="shared" si="1"/>
        <v>7152</v>
      </c>
    </row>
    <row r="240" ht="12.75" customHeight="1">
      <c r="B240" s="53">
        <v>237.0</v>
      </c>
      <c r="C240" s="53">
        <f t="shared" si="2"/>
        <v>3565</v>
      </c>
      <c r="D240" s="53"/>
      <c r="E240" s="54">
        <f t="shared" si="3"/>
        <v>36526</v>
      </c>
      <c r="F240" s="54">
        <v>43709.0</v>
      </c>
      <c r="G240" s="53">
        <f t="shared" si="1"/>
        <v>7183</v>
      </c>
    </row>
    <row r="241" ht="12.75" customHeight="1">
      <c r="B241" s="53">
        <v>238.0</v>
      </c>
      <c r="C241" s="53">
        <f t="shared" si="2"/>
        <v>3580</v>
      </c>
      <c r="D241" s="53"/>
      <c r="E241" s="54">
        <f t="shared" si="3"/>
        <v>36526</v>
      </c>
      <c r="F241" s="54">
        <v>43739.0</v>
      </c>
      <c r="G241" s="53">
        <f t="shared" si="1"/>
        <v>7213</v>
      </c>
    </row>
    <row r="242" ht="12.75" customHeight="1">
      <c r="B242" s="53">
        <v>239.0</v>
      </c>
      <c r="C242" s="53">
        <f t="shared" si="2"/>
        <v>3595</v>
      </c>
      <c r="D242" s="53"/>
      <c r="E242" s="54">
        <f t="shared" si="3"/>
        <v>36526</v>
      </c>
      <c r="F242" s="54">
        <v>43770.0</v>
      </c>
      <c r="G242" s="53">
        <f t="shared" si="1"/>
        <v>7244</v>
      </c>
    </row>
    <row r="243" ht="12.75" customHeight="1">
      <c r="B243" s="53">
        <v>240.0</v>
      </c>
      <c r="C243" s="53">
        <f t="shared" si="2"/>
        <v>3610</v>
      </c>
      <c r="D243" s="53"/>
      <c r="E243" s="54">
        <f t="shared" si="3"/>
        <v>36526</v>
      </c>
      <c r="F243" s="54">
        <v>43800.0</v>
      </c>
      <c r="G243" s="53">
        <f t="shared" si="1"/>
        <v>7274</v>
      </c>
    </row>
    <row r="244" ht="12.75" customHeight="1">
      <c r="B244" s="55"/>
      <c r="C244" s="55"/>
      <c r="D244" s="55"/>
      <c r="E244" s="55"/>
      <c r="F244" s="55"/>
      <c r="G244" s="56">
        <f>AVERAGE(G4:G243)</f>
        <v>3636.958333</v>
      </c>
    </row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71"/>
    <col customWidth="1" min="2" max="3" width="9.14"/>
    <col customWidth="1" min="4" max="4" width="13.71"/>
    <col customWidth="1" min="5" max="5" width="9.29"/>
    <col customWidth="1" min="6" max="6" width="7.29"/>
    <col customWidth="1" min="7" max="7" width="10.86"/>
    <col customWidth="1" min="8" max="8" width="12.57"/>
    <col customWidth="1" min="9" max="9" width="10.71"/>
    <col customWidth="1" min="10" max="10" width="6.29"/>
    <col customWidth="1" min="11" max="26" width="8.0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2"/>
      <c r="B2" s="57" t="s">
        <v>19</v>
      </c>
      <c r="C2" s="57"/>
      <c r="D2" s="58" t="s">
        <v>20</v>
      </c>
      <c r="E2" s="57"/>
      <c r="F2" s="59"/>
      <c r="G2" s="60" t="s">
        <v>21</v>
      </c>
      <c r="H2" s="59"/>
      <c r="I2" s="59"/>
      <c r="J2" s="59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2"/>
      <c r="B3" s="59" t="s">
        <v>22</v>
      </c>
      <c r="C3" s="59"/>
      <c r="D3" s="61">
        <v>336.0</v>
      </c>
      <c r="E3" s="59"/>
      <c r="F3" s="59"/>
      <c r="G3" s="60" t="s">
        <v>23</v>
      </c>
      <c r="H3" s="59"/>
      <c r="I3" s="59"/>
      <c r="J3" s="5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A4" s="2"/>
      <c r="B4" s="59" t="s">
        <v>24</v>
      </c>
      <c r="C4" s="59"/>
      <c r="D4" s="62">
        <v>62.0</v>
      </c>
      <c r="E4" s="59"/>
      <c r="F4" s="59"/>
      <c r="G4" s="59"/>
      <c r="H4" s="59"/>
      <c r="I4" s="59"/>
      <c r="J4" s="5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2"/>
      <c r="B5" s="59" t="s">
        <v>25</v>
      </c>
      <c r="C5" s="59"/>
      <c r="D5" s="63">
        <v>6.0</v>
      </c>
      <c r="E5" s="59"/>
      <c r="F5" s="59"/>
      <c r="G5" s="59"/>
      <c r="H5" s="59"/>
      <c r="I5" s="59"/>
      <c r="J5" s="5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2"/>
      <c r="B6" s="59" t="s">
        <v>26</v>
      </c>
      <c r="C6" s="59"/>
      <c r="D6" s="64">
        <f>RATE(D5,-D4,D3)</f>
        <v>0.02987954557</v>
      </c>
      <c r="E6" s="59"/>
      <c r="F6" s="59"/>
      <c r="G6" s="59" t="s">
        <v>27</v>
      </c>
      <c r="H6" s="59"/>
      <c r="I6" s="59"/>
      <c r="J6" s="5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2"/>
      <c r="B7" s="59" t="s">
        <v>28</v>
      </c>
      <c r="C7" s="59"/>
      <c r="D7" s="64">
        <f>(D6*12)</f>
        <v>0.3585545469</v>
      </c>
      <c r="E7" s="59"/>
      <c r="F7" s="59"/>
      <c r="G7" s="65" t="s">
        <v>29</v>
      </c>
      <c r="H7" s="59"/>
      <c r="I7" s="59"/>
      <c r="J7" s="5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2"/>
      <c r="B8" s="59" t="s">
        <v>30</v>
      </c>
      <c r="C8" s="59"/>
      <c r="D8" s="66">
        <f>D4*D5</f>
        <v>372</v>
      </c>
      <c r="E8" s="59"/>
      <c r="F8" s="59"/>
      <c r="G8" s="59"/>
      <c r="H8" s="59"/>
      <c r="I8" s="59"/>
      <c r="J8" s="5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2"/>
      <c r="B10" s="67" t="s">
        <v>31</v>
      </c>
      <c r="C10" s="67"/>
      <c r="D10" s="67"/>
      <c r="E10" s="67"/>
      <c r="F10" s="68"/>
      <c r="G10" s="69" t="s">
        <v>32</v>
      </c>
      <c r="H10" s="68"/>
      <c r="I10" s="68"/>
      <c r="J10" s="6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2"/>
      <c r="B11" s="70" t="s">
        <v>33</v>
      </c>
      <c r="C11" s="16"/>
      <c r="D11" s="71">
        <v>150.0</v>
      </c>
      <c r="E11" s="72"/>
      <c r="F11" s="68"/>
      <c r="G11" s="69" t="s">
        <v>34</v>
      </c>
      <c r="H11" s="68"/>
      <c r="I11" s="68"/>
      <c r="J11" s="6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A12" s="2"/>
      <c r="B12" s="70" t="s">
        <v>35</v>
      </c>
      <c r="C12" s="16"/>
      <c r="D12" s="73">
        <v>100.0</v>
      </c>
      <c r="E12" s="68"/>
      <c r="F12" s="68"/>
      <c r="G12" s="68"/>
      <c r="H12" s="68"/>
      <c r="I12" s="68"/>
      <c r="J12" s="6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2"/>
      <c r="B13" s="70" t="s">
        <v>25</v>
      </c>
      <c r="C13" s="16"/>
      <c r="D13" s="74">
        <v>60.0</v>
      </c>
      <c r="E13" s="68"/>
      <c r="F13" s="68"/>
      <c r="G13" s="68"/>
      <c r="H13" s="68"/>
      <c r="I13" s="68"/>
      <c r="J13" s="6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2"/>
      <c r="B14" s="68" t="s">
        <v>36</v>
      </c>
      <c r="C14" s="68"/>
      <c r="D14" s="75">
        <v>0.0067</v>
      </c>
      <c r="E14" s="68"/>
      <c r="F14" s="68"/>
      <c r="G14" s="68"/>
      <c r="H14" s="68"/>
      <c r="I14" s="68"/>
      <c r="J14" s="6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2"/>
      <c r="B15" s="68" t="s">
        <v>37</v>
      </c>
      <c r="C15" s="68"/>
      <c r="D15" s="76">
        <f>FV(D14,D13,-D12,-D11,1)</f>
        <v>7628.55378</v>
      </c>
      <c r="E15" s="68"/>
      <c r="F15" s="68"/>
      <c r="G15" s="68"/>
      <c r="H15" s="68"/>
      <c r="I15" s="68"/>
      <c r="J15" s="68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2"/>
      <c r="B17" s="77" t="s">
        <v>38</v>
      </c>
      <c r="C17" s="77"/>
      <c r="D17" s="77"/>
      <c r="E17" s="77"/>
      <c r="F17" s="78"/>
      <c r="G17" s="79" t="s">
        <v>39</v>
      </c>
      <c r="H17" s="78"/>
      <c r="I17" s="78"/>
      <c r="J17" s="78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80" t="s">
        <v>30</v>
      </c>
      <c r="C18" s="16"/>
      <c r="D18" s="71">
        <v>1916.0</v>
      </c>
      <c r="E18" s="78"/>
      <c r="F18" s="78"/>
      <c r="G18" s="79" t="s">
        <v>40</v>
      </c>
      <c r="H18" s="78"/>
      <c r="I18" s="78"/>
      <c r="J18" s="78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80" t="s">
        <v>41</v>
      </c>
      <c r="C19" s="16"/>
      <c r="D19" s="74">
        <v>10.0</v>
      </c>
      <c r="E19" s="78"/>
      <c r="F19" s="78"/>
      <c r="G19" s="79" t="s">
        <v>42</v>
      </c>
      <c r="H19" s="78"/>
      <c r="I19" s="78"/>
      <c r="J19" s="78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80" t="s">
        <v>43</v>
      </c>
      <c r="C20" s="16"/>
      <c r="D20" s="81">
        <v>0.035</v>
      </c>
      <c r="E20" s="78"/>
      <c r="F20" s="78"/>
      <c r="G20" s="78"/>
      <c r="H20" s="78"/>
      <c r="I20" s="78"/>
      <c r="J20" s="78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78"/>
      <c r="C21" s="78"/>
      <c r="D21" s="82"/>
      <c r="E21" s="78"/>
      <c r="F21" s="78"/>
      <c r="G21" s="78"/>
      <c r="H21" s="78"/>
      <c r="I21" s="78"/>
      <c r="J21" s="78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78" t="s">
        <v>41</v>
      </c>
      <c r="C22" s="78"/>
      <c r="D22" s="83">
        <f>PMT(D20,D19,-D18,0)</f>
        <v>230.3824608</v>
      </c>
      <c r="E22" s="78"/>
      <c r="F22" s="78"/>
      <c r="G22" s="78"/>
      <c r="H22" s="78"/>
      <c r="I22" s="78"/>
      <c r="J22" s="78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78" t="s">
        <v>7</v>
      </c>
      <c r="C23" s="78"/>
      <c r="D23" s="84">
        <f>D22*D19</f>
        <v>2303.824608</v>
      </c>
      <c r="E23" s="78"/>
      <c r="F23" s="78"/>
      <c r="G23" s="78"/>
      <c r="H23" s="78"/>
      <c r="I23" s="78"/>
      <c r="J23" s="7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85"/>
      <c r="D26" s="2"/>
      <c r="E26" s="2"/>
      <c r="F26" s="53"/>
      <c r="G26" s="86"/>
      <c r="H26" s="87"/>
      <c r="I26" s="8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88"/>
      <c r="D27" s="2"/>
      <c r="E27" s="2"/>
      <c r="F27" s="53"/>
      <c r="G27" s="89"/>
      <c r="H27" s="90"/>
      <c r="I27" s="8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51" t="s">
        <v>44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5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8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B11:C11"/>
    <mergeCell ref="B12:C12"/>
    <mergeCell ref="B13:C13"/>
    <mergeCell ref="B18:C18"/>
    <mergeCell ref="B19:C19"/>
    <mergeCell ref="B20:C20"/>
    <mergeCell ref="B28:H30"/>
  </mergeCells>
  <hyperlinks>
    <hyperlink r:id="rId1" ref="G7"/>
  </hyperlinks>
  <printOptions/>
  <pageMargins bottom="0.75" footer="0.0" header="0.0" left="0.7" right="0.7" top="0.75"/>
  <pageSetup orientation="landscape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71"/>
    <col customWidth="1" min="2" max="2" width="28.57"/>
    <col customWidth="1" min="3" max="3" width="15.71"/>
    <col customWidth="1" min="4" max="4" width="8.0"/>
    <col customWidth="1" min="5" max="5" width="5.0"/>
    <col customWidth="1" min="6" max="7" width="8.0"/>
    <col customWidth="1" min="8" max="8" width="14.29"/>
    <col customWidth="1" min="9" max="26" width="8.0"/>
  </cols>
  <sheetData>
    <row r="1" ht="12.75" customHeight="1"/>
    <row r="2" ht="12.75" customHeight="1">
      <c r="F2" s="91"/>
    </row>
    <row r="3" ht="12.75" customHeight="1">
      <c r="B3" s="78"/>
      <c r="C3" s="78"/>
      <c r="D3" s="78"/>
      <c r="E3" s="78"/>
      <c r="F3" s="78"/>
      <c r="G3" s="78"/>
      <c r="H3" s="78"/>
    </row>
    <row r="4" ht="20.25" customHeight="1">
      <c r="B4" s="92"/>
      <c r="C4" s="93">
        <v>37822.0</v>
      </c>
      <c r="D4" s="78"/>
      <c r="E4" s="78"/>
      <c r="F4" s="78"/>
      <c r="G4" s="78"/>
      <c r="H4" s="78"/>
    </row>
    <row r="5" ht="12.75" customHeight="1">
      <c r="B5" s="78"/>
      <c r="C5" s="78"/>
      <c r="D5" s="78"/>
      <c r="E5" s="78"/>
      <c r="F5" s="78"/>
      <c r="G5" s="78"/>
      <c r="H5" s="78"/>
    </row>
    <row r="6" ht="20.25" customHeight="1">
      <c r="B6" s="92"/>
      <c r="C6" s="94">
        <v>30.0</v>
      </c>
      <c r="D6" s="78"/>
      <c r="E6" s="78"/>
      <c r="F6" s="95">
        <f>C4+C6</f>
        <v>37852</v>
      </c>
      <c r="G6" s="78"/>
      <c r="H6" s="78"/>
    </row>
    <row r="7" ht="12.75" customHeight="1">
      <c r="B7" s="78"/>
      <c r="C7" s="78"/>
      <c r="D7" s="78"/>
      <c r="E7" s="78"/>
      <c r="F7" s="78"/>
      <c r="G7" s="78"/>
      <c r="H7" s="78"/>
    </row>
    <row r="8" ht="20.25" customHeight="1">
      <c r="B8" s="92"/>
      <c r="C8" s="96">
        <f>F6</f>
        <v>37852</v>
      </c>
      <c r="D8" s="78"/>
      <c r="E8" s="78"/>
      <c r="F8" s="78"/>
      <c r="G8" s="78"/>
      <c r="H8" s="78"/>
    </row>
    <row r="9" ht="12.75" customHeight="1">
      <c r="B9" s="78"/>
      <c r="C9" s="78"/>
      <c r="D9" s="78"/>
      <c r="E9" s="78"/>
      <c r="F9" s="78"/>
      <c r="G9" s="78"/>
      <c r="H9" s="78"/>
    </row>
    <row r="10" ht="12.75" customHeight="1">
      <c r="B10" s="78"/>
      <c r="C10" s="78"/>
      <c r="D10" s="78"/>
      <c r="E10" s="78"/>
      <c r="F10" s="78"/>
      <c r="G10" s="78"/>
      <c r="H10" s="78"/>
    </row>
    <row r="11" ht="12.75" customHeight="1">
      <c r="B11" s="78"/>
      <c r="C11" s="78"/>
      <c r="D11" s="78"/>
      <c r="E11" s="78"/>
      <c r="F11" s="78"/>
      <c r="G11" s="78"/>
      <c r="H11" s="78"/>
    </row>
    <row r="12" ht="20.25" customHeight="1">
      <c r="B12" s="92"/>
      <c r="C12" s="97">
        <v>37822.0</v>
      </c>
      <c r="D12" s="78"/>
      <c r="E12" s="78"/>
      <c r="F12" s="78"/>
      <c r="G12" s="78"/>
      <c r="H12" s="78"/>
    </row>
    <row r="13" ht="12.75" customHeight="1">
      <c r="B13" s="78"/>
      <c r="C13" s="78"/>
      <c r="D13" s="78"/>
      <c r="E13" s="78"/>
      <c r="F13" s="78">
        <f>C14-C12</f>
        <v>30</v>
      </c>
      <c r="G13" s="78"/>
      <c r="H13" s="78"/>
    </row>
    <row r="14" ht="20.25" customHeight="1">
      <c r="B14" s="92"/>
      <c r="C14" s="97">
        <v>37852.0</v>
      </c>
      <c r="D14" s="78"/>
      <c r="E14" s="78"/>
      <c r="F14" s="78"/>
      <c r="G14" s="78"/>
      <c r="H14" s="78"/>
    </row>
    <row r="15" ht="12.75" customHeight="1">
      <c r="B15" s="78"/>
      <c r="C15" s="78"/>
      <c r="D15" s="78"/>
      <c r="E15" s="78"/>
      <c r="F15" s="78"/>
      <c r="G15" s="78"/>
      <c r="H15" s="78"/>
      <c r="I15" s="98"/>
    </row>
    <row r="16" ht="20.25" customHeight="1">
      <c r="B16" s="92"/>
      <c r="C16" s="99">
        <f>F13</f>
        <v>30</v>
      </c>
      <c r="D16" s="78"/>
      <c r="E16" s="78"/>
      <c r="F16" s="78"/>
      <c r="G16" s="78"/>
      <c r="H16" s="78"/>
    </row>
    <row r="17" ht="12.75" customHeight="1">
      <c r="B17" s="78"/>
      <c r="C17" s="78"/>
      <c r="D17" s="78"/>
      <c r="E17" s="78"/>
      <c r="F17" s="78"/>
      <c r="G17" s="78"/>
      <c r="H17" s="78"/>
    </row>
    <row r="18" ht="12.75" customHeight="1"/>
    <row r="19" ht="12.75" customHeight="1"/>
    <row r="20" ht="12.75" customHeight="1"/>
    <row r="21" ht="12.75" customHeight="1"/>
    <row r="22" ht="12.75" customHeight="1">
      <c r="B22" s="51"/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22:H2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1999-08-05T18:27:27Z</dcterms:created>
  <dc:creator>Edivaldo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